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物联网\2021\RAN5\RAN5#93-e\提交文稿\TT r1\"/>
    </mc:Choice>
  </mc:AlternateContent>
  <xr:revisionPtr revIDLastSave="0" documentId="13_ncr:1_{AC676D0D-1C69-45C9-91E0-535C93F49EBA}" xr6:coauthVersionLast="47" xr6:coauthVersionMax="47" xr10:uidLastSave="{00000000-0000-0000-0000-000000000000}"/>
  <bookViews>
    <workbookView xWindow="-110" yWindow="-110" windowWidth="19420" windowHeight="10420" tabRatio="792" activeTab="1" xr2:uid="{00000000-000D-0000-FFFF-FFFF00000000}"/>
  </bookViews>
  <sheets>
    <sheet name="Template" sheetId="2" r:id="rId1"/>
    <sheet name="6.3.1.9-1" sheetId="13" r:id="rId2"/>
    <sheet name="6.3.1.9-3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3" i="16" l="1"/>
  <c r="AH109" i="16"/>
  <c r="AH121" i="16" s="1"/>
  <c r="AH105" i="16"/>
  <c r="AH117" i="16" s="1"/>
  <c r="C86" i="16"/>
  <c r="M83" i="16"/>
  <c r="M86" i="16" s="1"/>
  <c r="U82" i="16"/>
  <c r="U86" i="16" s="1"/>
  <c r="T82" i="16"/>
  <c r="T86" i="16" s="1"/>
  <c r="S82" i="16"/>
  <c r="S86" i="16" s="1"/>
  <c r="L82" i="16"/>
  <c r="L86" i="16" s="1"/>
  <c r="K82" i="16"/>
  <c r="K86" i="16" s="1"/>
  <c r="J82" i="16"/>
  <c r="J86" i="16" s="1"/>
  <c r="I82" i="16"/>
  <c r="I86" i="16" s="1"/>
  <c r="H82" i="16"/>
  <c r="H86" i="16" s="1"/>
  <c r="Q81" i="16"/>
  <c r="Q86" i="16" s="1"/>
  <c r="N81" i="16"/>
  <c r="N86" i="16" s="1"/>
  <c r="C81" i="16"/>
  <c r="X70" i="16"/>
  <c r="S70" i="16"/>
  <c r="N70" i="16"/>
  <c r="H70" i="16"/>
  <c r="E70" i="16"/>
  <c r="C70" i="16"/>
  <c r="AC70" i="16" s="1"/>
  <c r="AC134" i="16" s="1"/>
  <c r="N66" i="16"/>
  <c r="C66" i="16"/>
  <c r="S62" i="16"/>
  <c r="N62" i="16"/>
  <c r="J62" i="16"/>
  <c r="H62" i="16"/>
  <c r="E62" i="16"/>
  <c r="C62" i="16"/>
  <c r="AC62" i="16" s="1"/>
  <c r="AC126" i="16" s="1"/>
  <c r="N58" i="16"/>
  <c r="S54" i="16"/>
  <c r="O54" i="16"/>
  <c r="N54" i="16"/>
  <c r="AC54" i="16" s="1"/>
  <c r="AC118" i="16" s="1"/>
  <c r="S50" i="16"/>
  <c r="N50" i="16"/>
  <c r="AC50" i="16" s="1"/>
  <c r="AC114" i="16" s="1"/>
  <c r="G46" i="16"/>
  <c r="C46" i="16"/>
  <c r="H42" i="16"/>
  <c r="C42" i="16"/>
  <c r="AC42" i="16" s="1"/>
  <c r="AC106" i="16" s="1"/>
  <c r="H38" i="16"/>
  <c r="F38" i="16"/>
  <c r="E38" i="16"/>
  <c r="C38" i="16"/>
  <c r="AB30" i="16"/>
  <c r="AB70" i="16" s="1"/>
  <c r="AA30" i="16"/>
  <c r="AA70" i="16" s="1"/>
  <c r="Z30" i="16"/>
  <c r="Z70" i="16" s="1"/>
  <c r="Y30" i="16"/>
  <c r="Y70" i="16" s="1"/>
  <c r="W29" i="16"/>
  <c r="W70" i="16" s="1"/>
  <c r="V29" i="16"/>
  <c r="V54" i="16" s="1"/>
  <c r="U29" i="16"/>
  <c r="U54" i="16" s="1"/>
  <c r="T29" i="16"/>
  <c r="T70" i="16" s="1"/>
  <c r="L29" i="16"/>
  <c r="L70" i="16" s="1"/>
  <c r="K29" i="16"/>
  <c r="K70" i="16" s="1"/>
  <c r="J29" i="16"/>
  <c r="J70" i="16" s="1"/>
  <c r="I29" i="16"/>
  <c r="I70" i="16" s="1"/>
  <c r="R28" i="16"/>
  <c r="R50" i="16" s="1"/>
  <c r="Q28" i="16"/>
  <c r="Q54" i="16" s="1"/>
  <c r="P28" i="16"/>
  <c r="P54" i="16" s="1"/>
  <c r="O28" i="16"/>
  <c r="O62" i="16" s="1"/>
  <c r="G28" i="16"/>
  <c r="G70" i="16" s="1"/>
  <c r="F28" i="16"/>
  <c r="F42" i="16" s="1"/>
  <c r="E28" i="16"/>
  <c r="E46" i="16" s="1"/>
  <c r="D28" i="16"/>
  <c r="D38" i="16" s="1"/>
  <c r="S18" i="16"/>
  <c r="H18" i="16"/>
  <c r="S16" i="16"/>
  <c r="N16" i="16"/>
  <c r="H16" i="16"/>
  <c r="C16" i="16"/>
  <c r="C19" i="16" s="1"/>
  <c r="W9" i="16"/>
  <c r="V9" i="16"/>
  <c r="U9" i="16"/>
  <c r="T9" i="16"/>
  <c r="L9" i="16"/>
  <c r="K9" i="16"/>
  <c r="J9" i="16"/>
  <c r="I9" i="16"/>
  <c r="W8" i="16"/>
  <c r="W82" i="16" s="1"/>
  <c r="W86" i="16" s="1"/>
  <c r="V8" i="16"/>
  <c r="V82" i="16" s="1"/>
  <c r="V86" i="16" s="1"/>
  <c r="U8" i="16"/>
  <c r="R7" i="16"/>
  <c r="Q7" i="16"/>
  <c r="P7" i="16"/>
  <c r="O7" i="16"/>
  <c r="O81" i="16" s="1"/>
  <c r="O86" i="16" s="1"/>
  <c r="G7" i="16"/>
  <c r="F7" i="16"/>
  <c r="F81" i="16" s="1"/>
  <c r="F86" i="16" s="1"/>
  <c r="E7" i="16"/>
  <c r="E81" i="16" s="1"/>
  <c r="E86" i="16" s="1"/>
  <c r="D7" i="16"/>
  <c r="D81" i="16" s="1"/>
  <c r="D86" i="16" s="1"/>
  <c r="R6" i="16"/>
  <c r="Q6" i="16"/>
  <c r="P6" i="16"/>
  <c r="O6" i="16"/>
  <c r="G6" i="16"/>
  <c r="F6" i="16"/>
  <c r="E6" i="16"/>
  <c r="D6" i="16"/>
  <c r="R5" i="16"/>
  <c r="R16" i="16" s="1"/>
  <c r="Q5" i="16"/>
  <c r="Q16" i="16" s="1"/>
  <c r="P5" i="16"/>
  <c r="P16" i="16" s="1"/>
  <c r="O5" i="16"/>
  <c r="O16" i="16" s="1"/>
  <c r="G5" i="16"/>
  <c r="F5" i="16"/>
  <c r="E5" i="16"/>
  <c r="E16" i="16" s="1"/>
  <c r="D5" i="16"/>
  <c r="D16" i="16" s="1"/>
  <c r="AH105" i="13"/>
  <c r="AH117" i="13" s="1"/>
  <c r="AH113" i="13"/>
  <c r="AH109" i="13"/>
  <c r="AH121" i="13" s="1"/>
  <c r="J86" i="13"/>
  <c r="K86" i="13"/>
  <c r="L86" i="13"/>
  <c r="J82" i="13"/>
  <c r="K82" i="13"/>
  <c r="L82" i="13"/>
  <c r="R81" i="13"/>
  <c r="R86" i="13" s="1"/>
  <c r="G81" i="13"/>
  <c r="G86" i="13" s="1"/>
  <c r="W62" i="13"/>
  <c r="W70" i="13"/>
  <c r="K62" i="13"/>
  <c r="L62" i="13"/>
  <c r="K70" i="13"/>
  <c r="E70" i="13"/>
  <c r="F70" i="13"/>
  <c r="G70" i="13"/>
  <c r="W54" i="13"/>
  <c r="U50" i="13"/>
  <c r="E46" i="13"/>
  <c r="F46" i="13"/>
  <c r="F42" i="13"/>
  <c r="K38" i="13"/>
  <c r="F38" i="13"/>
  <c r="AF38" i="13" s="1"/>
  <c r="AF102" i="13" s="1"/>
  <c r="G38" i="13"/>
  <c r="Z30" i="13"/>
  <c r="Z70" i="13" s="1"/>
  <c r="AA30" i="13"/>
  <c r="AA70" i="13" s="1"/>
  <c r="AB30" i="13"/>
  <c r="AB70" i="13" s="1"/>
  <c r="U29" i="13"/>
  <c r="V29" i="13"/>
  <c r="W29" i="13"/>
  <c r="W50" i="13" s="1"/>
  <c r="P28" i="13"/>
  <c r="P58" i="13" s="1"/>
  <c r="Q28" i="13"/>
  <c r="Q66" i="13" s="1"/>
  <c r="R28" i="13"/>
  <c r="R62" i="13" s="1"/>
  <c r="J29" i="13"/>
  <c r="K29" i="13"/>
  <c r="L29" i="13"/>
  <c r="L38" i="13" s="1"/>
  <c r="E28" i="13"/>
  <c r="E62" i="13" s="1"/>
  <c r="F28" i="13"/>
  <c r="F62" i="13" s="1"/>
  <c r="G28" i="13"/>
  <c r="G42" i="13" s="1"/>
  <c r="V8" i="13"/>
  <c r="V82" i="13" s="1"/>
  <c r="V86" i="13" s="1"/>
  <c r="W8" i="13"/>
  <c r="U8" i="13"/>
  <c r="U82" i="13" s="1"/>
  <c r="U86" i="13" s="1"/>
  <c r="U9" i="13"/>
  <c r="V9" i="13"/>
  <c r="W9" i="13"/>
  <c r="P5" i="13"/>
  <c r="U16" i="13" s="1"/>
  <c r="Q5" i="13"/>
  <c r="Q16" i="13" s="1"/>
  <c r="R5" i="13"/>
  <c r="W16" i="13" s="1"/>
  <c r="P6" i="13"/>
  <c r="Q6" i="13"/>
  <c r="R6" i="13"/>
  <c r="P7" i="13"/>
  <c r="Q7" i="13"/>
  <c r="Q81" i="13" s="1"/>
  <c r="Q86" i="13" s="1"/>
  <c r="R7" i="13"/>
  <c r="J9" i="13"/>
  <c r="K9" i="13"/>
  <c r="L9" i="13"/>
  <c r="E5" i="13"/>
  <c r="F5" i="13"/>
  <c r="G5" i="13"/>
  <c r="L16" i="13" s="1"/>
  <c r="E6" i="13"/>
  <c r="F6" i="13"/>
  <c r="G6" i="13"/>
  <c r="E7" i="13"/>
  <c r="E81" i="13" s="1"/>
  <c r="E86" i="13" s="1"/>
  <c r="J91" i="13" s="1"/>
  <c r="J106" i="13" s="1"/>
  <c r="F7" i="13"/>
  <c r="F81" i="13" s="1"/>
  <c r="F86" i="13" s="1"/>
  <c r="G7" i="13"/>
  <c r="H18" i="13"/>
  <c r="S22" i="13" s="1"/>
  <c r="M83" i="13"/>
  <c r="M86" i="13" s="1"/>
  <c r="T82" i="13"/>
  <c r="T86" i="13" s="1"/>
  <c r="S82" i="13"/>
  <c r="S86" i="13"/>
  <c r="I82" i="13"/>
  <c r="I86" i="13" s="1"/>
  <c r="I89" i="13" s="1"/>
  <c r="H82" i="13"/>
  <c r="H86" i="13"/>
  <c r="N81" i="13"/>
  <c r="N86" i="13" s="1"/>
  <c r="C81" i="13"/>
  <c r="C86" i="13" s="1"/>
  <c r="C89" i="13" s="1"/>
  <c r="X70" i="13"/>
  <c r="S70" i="13"/>
  <c r="N70" i="13"/>
  <c r="H70" i="13"/>
  <c r="C70" i="13"/>
  <c r="N66" i="13"/>
  <c r="C66" i="13"/>
  <c r="S62" i="13"/>
  <c r="N62" i="13"/>
  <c r="H62" i="13"/>
  <c r="AC62" i="13" s="1"/>
  <c r="AC126" i="13" s="1"/>
  <c r="C62" i="13"/>
  <c r="N58" i="13"/>
  <c r="S54" i="13"/>
  <c r="N54" i="13"/>
  <c r="AC54" i="13"/>
  <c r="AC118" i="13" s="1"/>
  <c r="S50" i="13"/>
  <c r="N50" i="13"/>
  <c r="AC50" i="13" s="1"/>
  <c r="AC114" i="13" s="1"/>
  <c r="C46" i="13"/>
  <c r="H42" i="13"/>
  <c r="C42" i="13"/>
  <c r="AC42" i="13" s="1"/>
  <c r="AC106" i="13" s="1"/>
  <c r="I38" i="13"/>
  <c r="H38" i="13"/>
  <c r="C38" i="13"/>
  <c r="AC38" i="13" s="1"/>
  <c r="AC102" i="13" s="1"/>
  <c r="Y30" i="13"/>
  <c r="Y70" i="13" s="1"/>
  <c r="T29" i="13"/>
  <c r="T54" i="13" s="1"/>
  <c r="I29" i="13"/>
  <c r="I42" i="13" s="1"/>
  <c r="O28" i="13"/>
  <c r="O58" i="13" s="1"/>
  <c r="D28" i="13"/>
  <c r="D38" i="13" s="1"/>
  <c r="AD38" i="13" s="1"/>
  <c r="AD102" i="13" s="1"/>
  <c r="S18" i="13"/>
  <c r="S16" i="13"/>
  <c r="S17" i="13" s="1"/>
  <c r="N16" i="13"/>
  <c r="H16" i="13"/>
  <c r="C16" i="13"/>
  <c r="H17" i="13" s="1"/>
  <c r="T9" i="13"/>
  <c r="I9" i="13"/>
  <c r="O7" i="13"/>
  <c r="O81" i="13" s="1"/>
  <c r="O86" i="13" s="1"/>
  <c r="D7" i="13"/>
  <c r="D16" i="13" s="1"/>
  <c r="D81" i="13"/>
  <c r="D86" i="13" s="1"/>
  <c r="D89" i="13" s="1"/>
  <c r="O6" i="13"/>
  <c r="D6" i="13"/>
  <c r="O5" i="13"/>
  <c r="D5" i="13"/>
  <c r="T50" i="13"/>
  <c r="AD50" i="13" s="1"/>
  <c r="AD114" i="13" s="1"/>
  <c r="T62" i="13"/>
  <c r="I70" i="13"/>
  <c r="T70" i="13"/>
  <c r="O54" i="13"/>
  <c r="O70" i="13"/>
  <c r="O50" i="13"/>
  <c r="O62" i="13"/>
  <c r="I16" i="13"/>
  <c r="C19" i="13"/>
  <c r="S91" i="13" l="1"/>
  <c r="S118" i="13" s="1"/>
  <c r="S89" i="13"/>
  <c r="N89" i="13"/>
  <c r="N92" i="13" s="1"/>
  <c r="N122" i="13" s="1"/>
  <c r="Q58" i="16"/>
  <c r="I38" i="16"/>
  <c r="AD38" i="16" s="1"/>
  <c r="AD102" i="16" s="1"/>
  <c r="O50" i="16"/>
  <c r="W62" i="16"/>
  <c r="H91" i="16"/>
  <c r="H106" i="16" s="1"/>
  <c r="T91" i="13"/>
  <c r="T118" i="13" s="1"/>
  <c r="E38" i="13"/>
  <c r="G66" i="13"/>
  <c r="P66" i="13"/>
  <c r="H17" i="16"/>
  <c r="J38" i="16"/>
  <c r="P50" i="16"/>
  <c r="T54" i="16"/>
  <c r="R50" i="13"/>
  <c r="AG50" i="13" s="1"/>
  <c r="AG114" i="13" s="1"/>
  <c r="P70" i="13"/>
  <c r="T18" i="13"/>
  <c r="U18" i="13"/>
  <c r="E66" i="13"/>
  <c r="J16" i="16"/>
  <c r="AF42" i="16"/>
  <c r="AF106" i="16" s="1"/>
  <c r="Q50" i="16"/>
  <c r="P54" i="13"/>
  <c r="G62" i="13"/>
  <c r="AG62" i="13" s="1"/>
  <c r="AG126" i="13" s="1"/>
  <c r="N19" i="16"/>
  <c r="O66" i="16"/>
  <c r="O70" i="16"/>
  <c r="O16" i="13"/>
  <c r="AC70" i="13"/>
  <c r="AC134" i="13" s="1"/>
  <c r="E89" i="13"/>
  <c r="E42" i="13"/>
  <c r="AC38" i="16"/>
  <c r="AC102" i="16" s="1"/>
  <c r="K42" i="16"/>
  <c r="W50" i="16"/>
  <c r="O58" i="16"/>
  <c r="P66" i="16"/>
  <c r="P70" i="16"/>
  <c r="K89" i="16"/>
  <c r="I18" i="13"/>
  <c r="AD54" i="13"/>
  <c r="AD118" i="13" s="1"/>
  <c r="S65" i="13"/>
  <c r="S66" i="13" s="1"/>
  <c r="W18" i="13"/>
  <c r="G46" i="13"/>
  <c r="R58" i="13"/>
  <c r="AE38" i="16"/>
  <c r="AE102" i="16" s="1"/>
  <c r="P58" i="16"/>
  <c r="P62" i="16"/>
  <c r="Q66" i="16"/>
  <c r="Q70" i="16"/>
  <c r="E19" i="16"/>
  <c r="AD54" i="16"/>
  <c r="AD118" i="16" s="1"/>
  <c r="Q62" i="16"/>
  <c r="AG50" i="16"/>
  <c r="AG114" i="16" s="1"/>
  <c r="S17" i="16"/>
  <c r="T16" i="16"/>
  <c r="O19" i="16" s="1"/>
  <c r="U18" i="16"/>
  <c r="V18" i="16"/>
  <c r="V20" i="16" s="1"/>
  <c r="W16" i="16"/>
  <c r="R19" i="16" s="1"/>
  <c r="S22" i="16"/>
  <c r="T18" i="16"/>
  <c r="I16" i="16"/>
  <c r="D19" i="16" s="1"/>
  <c r="I91" i="16"/>
  <c r="I106" i="16" s="1"/>
  <c r="K91" i="16"/>
  <c r="K106" i="16" s="1"/>
  <c r="N21" i="16"/>
  <c r="L18" i="16"/>
  <c r="I18" i="16"/>
  <c r="S20" i="16"/>
  <c r="H45" i="16"/>
  <c r="H46" i="16" s="1"/>
  <c r="AC46" i="16" s="1"/>
  <c r="AC110" i="16" s="1"/>
  <c r="AE54" i="16"/>
  <c r="AE118" i="16" s="1"/>
  <c r="H107" i="16"/>
  <c r="H105" i="16"/>
  <c r="J17" i="16"/>
  <c r="J91" i="16"/>
  <c r="J106" i="16" s="1"/>
  <c r="J89" i="16"/>
  <c r="E89" i="16"/>
  <c r="S89" i="16"/>
  <c r="S91" i="16"/>
  <c r="N89" i="16"/>
  <c r="AF54" i="16"/>
  <c r="AF118" i="16" s="1"/>
  <c r="V91" i="16"/>
  <c r="T91" i="16"/>
  <c r="O89" i="16"/>
  <c r="L89" i="16"/>
  <c r="Q19" i="16"/>
  <c r="W65" i="16"/>
  <c r="W66" i="16" s="1"/>
  <c r="F16" i="16"/>
  <c r="W18" i="16"/>
  <c r="T20" i="16"/>
  <c r="F46" i="16"/>
  <c r="W54" i="16"/>
  <c r="G81" i="16"/>
  <c r="G86" i="16" s="1"/>
  <c r="L91" i="16" s="1"/>
  <c r="L106" i="16" s="1"/>
  <c r="U16" i="16"/>
  <c r="G38" i="16"/>
  <c r="D42" i="16"/>
  <c r="D66" i="16"/>
  <c r="C89" i="16"/>
  <c r="G16" i="16"/>
  <c r="V16" i="16"/>
  <c r="E42" i="16"/>
  <c r="R58" i="16"/>
  <c r="D62" i="16"/>
  <c r="H65" i="16"/>
  <c r="H66" i="16" s="1"/>
  <c r="E66" i="16"/>
  <c r="R66" i="16"/>
  <c r="D70" i="16"/>
  <c r="AD70" i="16" s="1"/>
  <c r="AD134" i="16" s="1"/>
  <c r="P81" i="16"/>
  <c r="P86" i="16" s="1"/>
  <c r="U91" i="16" s="1"/>
  <c r="D89" i="16"/>
  <c r="Q89" i="16"/>
  <c r="G42" i="16"/>
  <c r="F62" i="16"/>
  <c r="J65" i="16"/>
  <c r="J66" i="16" s="1"/>
  <c r="G66" i="16"/>
  <c r="F70" i="16"/>
  <c r="R81" i="16"/>
  <c r="R86" i="16" s="1"/>
  <c r="F89" i="16"/>
  <c r="L16" i="16"/>
  <c r="K18" i="16"/>
  <c r="V22" i="16" s="1"/>
  <c r="K38" i="16"/>
  <c r="AF38" i="16" s="1"/>
  <c r="AF102" i="16" s="1"/>
  <c r="J45" i="16"/>
  <c r="J46" i="16" s="1"/>
  <c r="AE46" i="16" s="1"/>
  <c r="AE110" i="16" s="1"/>
  <c r="T50" i="16"/>
  <c r="AD50" i="16" s="1"/>
  <c r="AD114" i="16" s="1"/>
  <c r="S57" i="16"/>
  <c r="S58" i="16" s="1"/>
  <c r="AC58" i="16" s="1"/>
  <c r="AC122" i="16" s="1"/>
  <c r="G62" i="16"/>
  <c r="T62" i="16"/>
  <c r="G89" i="16"/>
  <c r="T89" i="16"/>
  <c r="R62" i="16"/>
  <c r="F66" i="16"/>
  <c r="R70" i="16"/>
  <c r="AG70" i="16" s="1"/>
  <c r="AG134" i="16" s="1"/>
  <c r="L38" i="16"/>
  <c r="I42" i="16"/>
  <c r="U50" i="16"/>
  <c r="R54" i="16"/>
  <c r="AG54" i="16" s="1"/>
  <c r="AG118" i="16" s="1"/>
  <c r="U62" i="16"/>
  <c r="AE62" i="16" s="1"/>
  <c r="AE126" i="16" s="1"/>
  <c r="U70" i="16"/>
  <c r="H89" i="16"/>
  <c r="K16" i="16"/>
  <c r="J18" i="16"/>
  <c r="J42" i="16"/>
  <c r="V50" i="16"/>
  <c r="AF50" i="16" s="1"/>
  <c r="AF114" i="16" s="1"/>
  <c r="I62" i="16"/>
  <c r="V62" i="16"/>
  <c r="S65" i="16"/>
  <c r="S66" i="16" s="1"/>
  <c r="V70" i="16"/>
  <c r="I89" i="16"/>
  <c r="I90" i="16" s="1"/>
  <c r="I102" i="16" s="1"/>
  <c r="V89" i="16"/>
  <c r="L42" i="16"/>
  <c r="D46" i="16"/>
  <c r="K62" i="16"/>
  <c r="L62" i="16"/>
  <c r="K91" i="13"/>
  <c r="K106" i="13" s="1"/>
  <c r="S119" i="13"/>
  <c r="S117" i="13"/>
  <c r="V91" i="13"/>
  <c r="V118" i="13" s="1"/>
  <c r="L91" i="13"/>
  <c r="L106" i="13" s="1"/>
  <c r="L89" i="13"/>
  <c r="AD70" i="13"/>
  <c r="AD134" i="13" s="1"/>
  <c r="F89" i="13"/>
  <c r="Q89" i="13"/>
  <c r="AG38" i="13"/>
  <c r="AG102" i="13" s="1"/>
  <c r="D66" i="13"/>
  <c r="K16" i="13"/>
  <c r="V62" i="13"/>
  <c r="J16" i="13"/>
  <c r="J38" i="13"/>
  <c r="AE38" i="13" s="1"/>
  <c r="AE102" i="13" s="1"/>
  <c r="V54" i="13"/>
  <c r="Q62" i="13"/>
  <c r="AF62" i="13" s="1"/>
  <c r="AF126" i="13" s="1"/>
  <c r="U62" i="13"/>
  <c r="P81" i="13"/>
  <c r="P86" i="13" s="1"/>
  <c r="U91" i="13" s="1"/>
  <c r="U118" i="13" s="1"/>
  <c r="I62" i="13"/>
  <c r="D70" i="13"/>
  <c r="R16" i="13"/>
  <c r="R19" i="13" s="1"/>
  <c r="U54" i="13"/>
  <c r="AE54" i="13" s="1"/>
  <c r="AE118" i="13" s="1"/>
  <c r="F66" i="13"/>
  <c r="P62" i="13"/>
  <c r="W82" i="13"/>
  <c r="W86" i="13" s="1"/>
  <c r="W91" i="13" s="1"/>
  <c r="W118" i="13" s="1"/>
  <c r="P16" i="13"/>
  <c r="U65" i="13" s="1"/>
  <c r="U66" i="13" s="1"/>
  <c r="Q50" i="13"/>
  <c r="K89" i="13"/>
  <c r="O89" i="13"/>
  <c r="G16" i="13"/>
  <c r="G19" i="13" s="1"/>
  <c r="L42" i="13"/>
  <c r="AG42" i="13" s="1"/>
  <c r="AG106" i="13" s="1"/>
  <c r="P50" i="13"/>
  <c r="AE50" i="13" s="1"/>
  <c r="AE114" i="13" s="1"/>
  <c r="J62" i="13"/>
  <c r="AE62" i="13" s="1"/>
  <c r="AE126" i="13" s="1"/>
  <c r="U70" i="13"/>
  <c r="J89" i="13"/>
  <c r="D62" i="13"/>
  <c r="D46" i="13"/>
  <c r="S20" i="13"/>
  <c r="Q58" i="13"/>
  <c r="V70" i="13"/>
  <c r="O66" i="13"/>
  <c r="D42" i="13"/>
  <c r="AD42" i="13" s="1"/>
  <c r="AD106" i="13" s="1"/>
  <c r="F16" i="13"/>
  <c r="F19" i="13" s="1"/>
  <c r="V18" i="13"/>
  <c r="K42" i="13"/>
  <c r="AF42" i="13" s="1"/>
  <c r="AF106" i="13" s="1"/>
  <c r="R70" i="13"/>
  <c r="R89" i="13"/>
  <c r="V89" i="13"/>
  <c r="N19" i="13"/>
  <c r="N21" i="13" s="1"/>
  <c r="T16" i="13"/>
  <c r="T17" i="13" s="1"/>
  <c r="H45" i="13"/>
  <c r="H46" i="13" s="1"/>
  <c r="AC46" i="13" s="1"/>
  <c r="AC110" i="13" s="1"/>
  <c r="E16" i="13"/>
  <c r="J42" i="13"/>
  <c r="AE42" i="13" s="1"/>
  <c r="AE106" i="13" s="1"/>
  <c r="V50" i="13"/>
  <c r="L70" i="13"/>
  <c r="Q70" i="13"/>
  <c r="AF70" i="13" s="1"/>
  <c r="AF134" i="13" s="1"/>
  <c r="L18" i="13"/>
  <c r="W20" i="13" s="1"/>
  <c r="G89" i="13"/>
  <c r="S57" i="13"/>
  <c r="S58" i="13" s="1"/>
  <c r="AC58" i="13" s="1"/>
  <c r="AC122" i="13" s="1"/>
  <c r="N123" i="13" s="1"/>
  <c r="K18" i="13"/>
  <c r="R54" i="13"/>
  <c r="AG54" i="13" s="1"/>
  <c r="AG118" i="13" s="1"/>
  <c r="J70" i="13"/>
  <c r="AE70" i="13" s="1"/>
  <c r="AE134" i="13" s="1"/>
  <c r="R66" i="13"/>
  <c r="J18" i="13"/>
  <c r="U22" i="13" s="1"/>
  <c r="V16" i="13"/>
  <c r="Q54" i="13"/>
  <c r="AF54" i="13" s="1"/>
  <c r="AF118" i="13" s="1"/>
  <c r="I17" i="13"/>
  <c r="H91" i="13"/>
  <c r="S93" i="13" s="1"/>
  <c r="S126" i="13" s="1"/>
  <c r="T117" i="13"/>
  <c r="T119" i="13"/>
  <c r="T89" i="13"/>
  <c r="W22" i="13"/>
  <c r="D92" i="13"/>
  <c r="I90" i="13"/>
  <c r="I102" i="13" s="1"/>
  <c r="I91" i="13"/>
  <c r="D19" i="13"/>
  <c r="I65" i="13"/>
  <c r="I66" i="13" s="1"/>
  <c r="T22" i="13"/>
  <c r="I45" i="13"/>
  <c r="I46" i="13" s="1"/>
  <c r="S95" i="13"/>
  <c r="S134" i="13" s="1"/>
  <c r="H65" i="13"/>
  <c r="H66" i="13" s="1"/>
  <c r="AC66" i="13" s="1"/>
  <c r="AC130" i="13" s="1"/>
  <c r="H89" i="13"/>
  <c r="E19" i="13"/>
  <c r="S135" i="13"/>
  <c r="G92" i="16" l="1"/>
  <c r="G110" i="16" s="1"/>
  <c r="K107" i="16"/>
  <c r="F92" i="16"/>
  <c r="F110" i="16" s="1"/>
  <c r="G92" i="13"/>
  <c r="G110" i="13" s="1"/>
  <c r="J107" i="13"/>
  <c r="J105" i="13"/>
  <c r="H90" i="16"/>
  <c r="H102" i="16" s="1"/>
  <c r="T22" i="16"/>
  <c r="V20" i="13"/>
  <c r="K107" i="13"/>
  <c r="AE70" i="16"/>
  <c r="AE134" i="16" s="1"/>
  <c r="AC66" i="16"/>
  <c r="AC130" i="16" s="1"/>
  <c r="AD42" i="16"/>
  <c r="AD106" i="16" s="1"/>
  <c r="I107" i="16" s="1"/>
  <c r="E92" i="16"/>
  <c r="E110" i="16" s="1"/>
  <c r="E109" i="16" s="1"/>
  <c r="L90" i="13"/>
  <c r="L102" i="13" s="1"/>
  <c r="L101" i="13" s="1"/>
  <c r="AG38" i="16"/>
  <c r="AG102" i="16" s="1"/>
  <c r="L107" i="13"/>
  <c r="I65" i="16"/>
  <c r="I66" i="16" s="1"/>
  <c r="T20" i="13"/>
  <c r="U20" i="13"/>
  <c r="AE50" i="16"/>
  <c r="AE114" i="16" s="1"/>
  <c r="I45" i="16"/>
  <c r="I46" i="16" s="1"/>
  <c r="S133" i="13"/>
  <c r="T57" i="13"/>
  <c r="T58" i="13" s="1"/>
  <c r="AD58" i="13" s="1"/>
  <c r="AD122" i="13" s="1"/>
  <c r="U17" i="13"/>
  <c r="AG62" i="16"/>
  <c r="AG126" i="16" s="1"/>
  <c r="I17" i="16"/>
  <c r="K105" i="16"/>
  <c r="S90" i="13"/>
  <c r="S114" i="13" s="1"/>
  <c r="AG70" i="13"/>
  <c r="AG134" i="13" s="1"/>
  <c r="AF70" i="16"/>
  <c r="AF134" i="16" s="1"/>
  <c r="G19" i="16"/>
  <c r="R21" i="16" s="1"/>
  <c r="T65" i="16"/>
  <c r="T66" i="16" s="1"/>
  <c r="AD66" i="16" s="1"/>
  <c r="AD130" i="16" s="1"/>
  <c r="O92" i="16"/>
  <c r="O122" i="16" s="1"/>
  <c r="V90" i="16"/>
  <c r="V114" i="16" s="1"/>
  <c r="V113" i="16" s="1"/>
  <c r="O21" i="16"/>
  <c r="T57" i="16"/>
  <c r="T58" i="16" s="1"/>
  <c r="AD58" i="16" s="1"/>
  <c r="AD122" i="16" s="1"/>
  <c r="U22" i="16"/>
  <c r="T17" i="16"/>
  <c r="W17" i="16"/>
  <c r="N92" i="16"/>
  <c r="N122" i="16" s="1"/>
  <c r="W57" i="16"/>
  <c r="W58" i="16" s="1"/>
  <c r="AG58" i="16" s="1"/>
  <c r="AG122" i="16" s="1"/>
  <c r="U20" i="16"/>
  <c r="L90" i="16"/>
  <c r="L102" i="16" s="1"/>
  <c r="U95" i="16"/>
  <c r="U134" i="16" s="1"/>
  <c r="U93" i="16"/>
  <c r="U126" i="16" s="1"/>
  <c r="U118" i="16"/>
  <c r="U65" i="16"/>
  <c r="U66" i="16" s="1"/>
  <c r="AE66" i="16" s="1"/>
  <c r="AE130" i="16" s="1"/>
  <c r="U57" i="16"/>
  <c r="U58" i="16" s="1"/>
  <c r="AE58" i="16" s="1"/>
  <c r="AE122" i="16" s="1"/>
  <c r="U17" i="16"/>
  <c r="P19" i="16"/>
  <c r="P21" i="16" s="1"/>
  <c r="I105" i="16"/>
  <c r="AD62" i="16"/>
  <c r="AD126" i="16" s="1"/>
  <c r="T93" i="16"/>
  <c r="T126" i="16" s="1"/>
  <c r="T95" i="16"/>
  <c r="T134" i="16" s="1"/>
  <c r="T118" i="16"/>
  <c r="S93" i="16"/>
  <c r="S126" i="16" s="1"/>
  <c r="S95" i="16"/>
  <c r="S134" i="16" s="1"/>
  <c r="S118" i="16"/>
  <c r="AF62" i="16"/>
  <c r="AF126" i="16" s="1"/>
  <c r="K90" i="16"/>
  <c r="K102" i="16" s="1"/>
  <c r="S90" i="16"/>
  <c r="S114" i="16" s="1"/>
  <c r="AD46" i="16"/>
  <c r="AD110" i="16" s="1"/>
  <c r="AE42" i="16"/>
  <c r="AE106" i="16" s="1"/>
  <c r="J105" i="16" s="1"/>
  <c r="V65" i="16"/>
  <c r="V66" i="16" s="1"/>
  <c r="V57" i="16"/>
  <c r="V58" i="16" s="1"/>
  <c r="AF58" i="16" s="1"/>
  <c r="AF122" i="16" s="1"/>
  <c r="V17" i="16"/>
  <c r="W20" i="16"/>
  <c r="W22" i="16"/>
  <c r="E111" i="16"/>
  <c r="H103" i="16"/>
  <c r="H101" i="16"/>
  <c r="AG42" i="16"/>
  <c r="AG106" i="16" s="1"/>
  <c r="L107" i="16" s="1"/>
  <c r="F19" i="16"/>
  <c r="Q21" i="16" s="1"/>
  <c r="J90" i="16"/>
  <c r="J102" i="16" s="1"/>
  <c r="K17" i="16"/>
  <c r="K45" i="16"/>
  <c r="K46" i="16" s="1"/>
  <c r="AF46" i="16" s="1"/>
  <c r="AF110" i="16" s="1"/>
  <c r="K65" i="16"/>
  <c r="K66" i="16" s="1"/>
  <c r="Q92" i="16"/>
  <c r="P89" i="16"/>
  <c r="V93" i="16"/>
  <c r="V126" i="16" s="1"/>
  <c r="V95" i="16"/>
  <c r="V134" i="16" s="1"/>
  <c r="V118" i="16"/>
  <c r="W89" i="16"/>
  <c r="R89" i="16"/>
  <c r="W91" i="16"/>
  <c r="I103" i="16"/>
  <c r="I101" i="16"/>
  <c r="T90" i="16"/>
  <c r="T114" i="16" s="1"/>
  <c r="L17" i="16"/>
  <c r="L45" i="16"/>
  <c r="L46" i="16" s="1"/>
  <c r="AG46" i="16" s="1"/>
  <c r="AG110" i="16" s="1"/>
  <c r="G109" i="16" s="1"/>
  <c r="L65" i="16"/>
  <c r="L66" i="16" s="1"/>
  <c r="AG66" i="16" s="1"/>
  <c r="AG130" i="16" s="1"/>
  <c r="D92" i="16"/>
  <c r="D110" i="16" s="1"/>
  <c r="C92" i="16"/>
  <c r="C110" i="16" s="1"/>
  <c r="U89" i="16"/>
  <c r="W119" i="13"/>
  <c r="W117" i="13"/>
  <c r="V119" i="13"/>
  <c r="V117" i="13"/>
  <c r="Q92" i="13"/>
  <c r="Q122" i="13" s="1"/>
  <c r="U119" i="13"/>
  <c r="U117" i="13"/>
  <c r="L103" i="13"/>
  <c r="L105" i="13"/>
  <c r="F92" i="13"/>
  <c r="F110" i="13" s="1"/>
  <c r="K105" i="13"/>
  <c r="W93" i="13"/>
  <c r="W126" i="13" s="1"/>
  <c r="W95" i="13"/>
  <c r="W134" i="13" s="1"/>
  <c r="O19" i="13"/>
  <c r="T65" i="13"/>
  <c r="T66" i="13" s="1"/>
  <c r="AD66" i="13" s="1"/>
  <c r="AD130" i="13" s="1"/>
  <c r="AD62" i="13"/>
  <c r="AD126" i="13" s="1"/>
  <c r="W17" i="13"/>
  <c r="W89" i="13"/>
  <c r="L65" i="13"/>
  <c r="L66" i="13" s="1"/>
  <c r="AG66" i="13" s="1"/>
  <c r="AG130" i="13" s="1"/>
  <c r="V93" i="13"/>
  <c r="V126" i="13" s="1"/>
  <c r="V95" i="13"/>
  <c r="V134" i="13" s="1"/>
  <c r="V65" i="13"/>
  <c r="V66" i="13" s="1"/>
  <c r="V57" i="13"/>
  <c r="V58" i="13" s="1"/>
  <c r="AF58" i="13" s="1"/>
  <c r="AF122" i="13" s="1"/>
  <c r="V17" i="13"/>
  <c r="AF50" i="13"/>
  <c r="AF114" i="13" s="1"/>
  <c r="W57" i="13"/>
  <c r="W58" i="13" s="1"/>
  <c r="AG58" i="13" s="1"/>
  <c r="AG122" i="13" s="1"/>
  <c r="V22" i="13"/>
  <c r="V90" i="13"/>
  <c r="V114" i="13" s="1"/>
  <c r="J17" i="13"/>
  <c r="J65" i="13"/>
  <c r="J66" i="13" s="1"/>
  <c r="AE66" i="13" s="1"/>
  <c r="AE130" i="13" s="1"/>
  <c r="J45" i="13"/>
  <c r="J46" i="13" s="1"/>
  <c r="AE46" i="13" s="1"/>
  <c r="AE110" i="13" s="1"/>
  <c r="H106" i="13"/>
  <c r="H105" i="13" s="1"/>
  <c r="E92" i="13"/>
  <c r="E110" i="13" s="1"/>
  <c r="J90" i="13"/>
  <c r="J102" i="13" s="1"/>
  <c r="K17" i="13"/>
  <c r="K65" i="13"/>
  <c r="K66" i="13" s="1"/>
  <c r="K45" i="13"/>
  <c r="K46" i="13" s="1"/>
  <c r="AF46" i="13" s="1"/>
  <c r="AF110" i="13" s="1"/>
  <c r="L45" i="13"/>
  <c r="L46" i="13" s="1"/>
  <c r="AG46" i="13" s="1"/>
  <c r="AG110" i="13" s="1"/>
  <c r="G111" i="13" s="1"/>
  <c r="O21" i="13"/>
  <c r="W65" i="13"/>
  <c r="W66" i="13" s="1"/>
  <c r="P89" i="13"/>
  <c r="P19" i="13"/>
  <c r="P21" i="13" s="1"/>
  <c r="Q19" i="13"/>
  <c r="Q21" i="13" s="1"/>
  <c r="AD46" i="13"/>
  <c r="AD110" i="13" s="1"/>
  <c r="U89" i="13"/>
  <c r="L17" i="13"/>
  <c r="U93" i="13"/>
  <c r="U126" i="13" s="1"/>
  <c r="U95" i="13"/>
  <c r="U134" i="13" s="1"/>
  <c r="N121" i="13"/>
  <c r="U57" i="13"/>
  <c r="U58" i="13" s="1"/>
  <c r="AE58" i="13" s="1"/>
  <c r="AE122" i="13" s="1"/>
  <c r="K90" i="13"/>
  <c r="K102" i="13" s="1"/>
  <c r="T90" i="13"/>
  <c r="T114" i="13" s="1"/>
  <c r="O92" i="13"/>
  <c r="O122" i="13" s="1"/>
  <c r="R21" i="13"/>
  <c r="D110" i="13"/>
  <c r="T95" i="13"/>
  <c r="T134" i="13" s="1"/>
  <c r="I106" i="13"/>
  <c r="T93" i="13"/>
  <c r="T126" i="13" s="1"/>
  <c r="I101" i="13"/>
  <c r="I103" i="13"/>
  <c r="H90" i="13"/>
  <c r="H102" i="13" s="1"/>
  <c r="C92" i="13"/>
  <c r="S125" i="13"/>
  <c r="S127" i="13"/>
  <c r="H107" i="13"/>
  <c r="R92" i="16" l="1"/>
  <c r="G109" i="13"/>
  <c r="AF66" i="13"/>
  <c r="AF130" i="13" s="1"/>
  <c r="P92" i="13"/>
  <c r="P122" i="13" s="1"/>
  <c r="J107" i="16"/>
  <c r="S113" i="13"/>
  <c r="S115" i="13"/>
  <c r="V115" i="16"/>
  <c r="P92" i="16"/>
  <c r="P122" i="16" s="1"/>
  <c r="AF66" i="16"/>
  <c r="AF130" i="16" s="1"/>
  <c r="F111" i="16"/>
  <c r="F109" i="16"/>
  <c r="S127" i="16"/>
  <c r="S125" i="16"/>
  <c r="J101" i="16"/>
  <c r="J103" i="16"/>
  <c r="V117" i="16"/>
  <c r="V119" i="16"/>
  <c r="V135" i="16"/>
  <c r="V133" i="16"/>
  <c r="T113" i="16"/>
  <c r="T115" i="16"/>
  <c r="S113" i="16"/>
  <c r="S115" i="16"/>
  <c r="T127" i="16"/>
  <c r="T125" i="16"/>
  <c r="K101" i="16"/>
  <c r="K103" i="16"/>
  <c r="N94" i="16"/>
  <c r="N130" i="16" s="1"/>
  <c r="U117" i="16"/>
  <c r="U119" i="16"/>
  <c r="T119" i="16"/>
  <c r="T117" i="16"/>
  <c r="Q122" i="16"/>
  <c r="Q94" i="16"/>
  <c r="Q130" i="16" s="1"/>
  <c r="N123" i="16"/>
  <c r="N121" i="16"/>
  <c r="U127" i="16"/>
  <c r="U125" i="16"/>
  <c r="G111" i="16"/>
  <c r="O94" i="16"/>
  <c r="O130" i="16" s="1"/>
  <c r="U135" i="16"/>
  <c r="U133" i="16"/>
  <c r="D111" i="16"/>
  <c r="D109" i="16"/>
  <c r="W93" i="16"/>
  <c r="W126" i="16" s="1"/>
  <c r="W118" i="16"/>
  <c r="W95" i="16"/>
  <c r="W134" i="16" s="1"/>
  <c r="O123" i="16"/>
  <c r="O121" i="16"/>
  <c r="T135" i="16"/>
  <c r="T133" i="16"/>
  <c r="V127" i="16"/>
  <c r="V125" i="16"/>
  <c r="R122" i="16"/>
  <c r="R94" i="16"/>
  <c r="R130" i="16" s="1"/>
  <c r="W90" i="16"/>
  <c r="W114" i="16" s="1"/>
  <c r="S119" i="16"/>
  <c r="S117" i="16"/>
  <c r="L105" i="16"/>
  <c r="C111" i="16"/>
  <c r="C109" i="16"/>
  <c r="U90" i="16"/>
  <c r="U114" i="16" s="1"/>
  <c r="S135" i="16"/>
  <c r="S133" i="16"/>
  <c r="L101" i="16"/>
  <c r="L103" i="16"/>
  <c r="V113" i="13"/>
  <c r="V115" i="13"/>
  <c r="Q123" i="13"/>
  <c r="Q121" i="13"/>
  <c r="P123" i="13"/>
  <c r="P121" i="13"/>
  <c r="W133" i="13"/>
  <c r="W135" i="13"/>
  <c r="W127" i="13"/>
  <c r="W125" i="13"/>
  <c r="V133" i="13"/>
  <c r="V135" i="13"/>
  <c r="F109" i="13"/>
  <c r="F111" i="13"/>
  <c r="Q94" i="13"/>
  <c r="Q130" i="13" s="1"/>
  <c r="V127" i="13"/>
  <c r="V125" i="13"/>
  <c r="K103" i="13"/>
  <c r="K101" i="13"/>
  <c r="U127" i="13"/>
  <c r="U125" i="13"/>
  <c r="U133" i="13"/>
  <c r="U135" i="13"/>
  <c r="J103" i="13"/>
  <c r="J101" i="13"/>
  <c r="E111" i="13"/>
  <c r="E109" i="13"/>
  <c r="P94" i="13"/>
  <c r="P130" i="13" s="1"/>
  <c r="W90" i="13"/>
  <c r="W114" i="13" s="1"/>
  <c r="R92" i="13"/>
  <c r="O94" i="13"/>
  <c r="O130" i="13" s="1"/>
  <c r="O129" i="13" s="1"/>
  <c r="U90" i="13"/>
  <c r="U114" i="13" s="1"/>
  <c r="T113" i="13"/>
  <c r="T115" i="13"/>
  <c r="O123" i="13"/>
  <c r="O121" i="13"/>
  <c r="T125" i="13"/>
  <c r="T127" i="13"/>
  <c r="I105" i="13"/>
  <c r="I107" i="13"/>
  <c r="T135" i="13"/>
  <c r="T133" i="13"/>
  <c r="O131" i="13"/>
  <c r="D109" i="13"/>
  <c r="D111" i="13"/>
  <c r="N94" i="13"/>
  <c r="N130" i="13" s="1"/>
  <c r="C110" i="13"/>
  <c r="H103" i="13"/>
  <c r="H101" i="13"/>
  <c r="P94" i="16" l="1"/>
  <c r="P130" i="16" s="1"/>
  <c r="W127" i="16"/>
  <c r="W125" i="16"/>
  <c r="R131" i="16"/>
  <c r="R129" i="16"/>
  <c r="N131" i="16"/>
  <c r="N129" i="16"/>
  <c r="W115" i="16"/>
  <c r="W113" i="16"/>
  <c r="R123" i="16"/>
  <c r="R121" i="16"/>
  <c r="O129" i="16"/>
  <c r="O131" i="16"/>
  <c r="P129" i="16"/>
  <c r="P131" i="16"/>
  <c r="P123" i="16"/>
  <c r="P121" i="16"/>
  <c r="Q123" i="16"/>
  <c r="Q121" i="16"/>
  <c r="U113" i="16"/>
  <c r="U115" i="16"/>
  <c r="W135" i="16"/>
  <c r="W133" i="16"/>
  <c r="W117" i="16"/>
  <c r="W119" i="16"/>
  <c r="Q129" i="16"/>
  <c r="Q131" i="16"/>
  <c r="R94" i="13"/>
  <c r="R130" i="13" s="1"/>
  <c r="R131" i="13" s="1"/>
  <c r="R122" i="13"/>
  <c r="W113" i="13"/>
  <c r="W115" i="13"/>
  <c r="U113" i="13"/>
  <c r="U115" i="13"/>
  <c r="Q131" i="13"/>
  <c r="Q129" i="13"/>
  <c r="P131" i="13"/>
  <c r="P129" i="13"/>
  <c r="N131" i="13"/>
  <c r="N129" i="13"/>
  <c r="C109" i="13"/>
  <c r="C111" i="13"/>
  <c r="R121" i="13" l="1"/>
  <c r="R123" i="13"/>
  <c r="R12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S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S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<sst xmlns="http://schemas.openxmlformats.org/spreadsheetml/2006/main" count="786" uniqueCount="149">
  <si>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</si>
  <si>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</si>
  <si>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</si>
  <si>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</si>
  <si>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</si>
  <si>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</si>
  <si>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</si>
  <si>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</si>
  <si>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</si>
  <si>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</si>
  <si>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</si>
  <si>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</si>
  <si>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</si>
  <si>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</si>
  <si>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</si>
  <si>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</si>
  <si>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</si>
  <si>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</si>
  <si>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</si>
  <si>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</si>
  <si>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</si>
  <si>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</si>
  <si>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</si>
  <si>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</si>
  <si>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</si>
  <si>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</si>
  <si>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</si>
  <si>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</si>
  <si>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</si>
  <si>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</si>
  <si>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</si>
  <si>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</si>
  <si>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</si>
  <si>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</si>
  <si>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</si>
  <si>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</si>
  <si>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</si>
  <si>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</si>
  <si>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</si>
  <si>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</si>
  <si>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</si>
  <si>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</si>
  <si>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</si>
  <si>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</si>
  <si>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</si>
  <si>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</si>
  <si>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</si>
  <si>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</si>
  <si>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</si>
  <si>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</si>
  <si>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</si>
  <si>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</si>
  <si>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</si>
  <si>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</si>
  <si>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</si>
  <si>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</si>
  <si>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</si>
  <si>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</si>
  <si>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</si>
  <si>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</si>
  <si>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</si>
  <si>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</si>
  <si>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</si>
  <si>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</si>
  <si>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</si>
  <si>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</si>
  <si>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</si>
  <si>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</si>
  <si>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</si>
  <si>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</si>
  <si>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</si>
  <si>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</si>
  <si>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</si>
  <si>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</si>
  <si>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</si>
  <si>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</si>
  <si>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</si>
  <si>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</si>
  <si>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</si>
  <si>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</si>
  <si>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</si>
  <si>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</si>
  <si>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</si>
  <si>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</si>
  <si>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</si>
  <si>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</si>
  <si>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</si>
  <si>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</si>
  <si>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</si>
  <si>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</si>
  <si>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</si>
  <si>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</si>
  <si>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</si>
  <si>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</si>
  <si>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</si>
  <si>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</si>
  <si>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</si>
  <si>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</si>
  <si>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</si>
  <si>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</si>
  <si>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</si>
  <si>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</si>
  <si>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</si>
  <si>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</si>
  <si>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</si>
  <si>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</si>
  <si>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</si>
  <si>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</si>
  <si>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</si>
  <si>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</si>
  <si>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</si>
  <si>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</si>
  <si>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</si>
  <si>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</si>
  <si>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</si>
  <si>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</si>
  <si>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</si>
  <si>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</si>
  <si>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</si>
  <si>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</si>
  <si>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</si>
  <si>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</si>
  <si>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</si>
  <si>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</si>
  <si>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38.133 Table A.6.3.1.9.2-1</t>
  </si>
  <si>
    <t>38.133 Table A.6.3.1.9.2-3</t>
  </si>
  <si>
    <t>38.133 Table A.6.3.1.9.2-2</t>
  </si>
  <si>
    <t>Ref: TS 38.133 v16.1.0 clause A.6.3.1.9</t>
  </si>
  <si>
    <t>38.133 Table A.6.3.1.9.2-1, Config 1</t>
  </si>
  <si>
    <t>T3</t>
  </si>
  <si>
    <t>T4</t>
  </si>
  <si>
    <t>T5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</si>
  <si>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</si>
  <si>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</si>
  <si>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</si>
  <si>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</si>
  <si>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</si>
  <si>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</si>
  <si>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</si>
  <si>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</si>
  <si>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</si>
  <si>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The Es/Noc of Cell 1 and Cell 2during T2 to T5 are decreased and increased by an amount sufficient to achieve UE meas (Cell 2 SS-RSRP – Cell 1 SS-RSRP - A3 offset) &gt;=0dB respectively</t>
    <phoneticPr fontId="19" type="noConversion"/>
  </si>
  <si>
    <t>The Es/Noc of Cell 1 and Cell 2during T2 to T5 are decreased and increased by an amount sufficient to achieve UE meas (Cell 2 SS-RSRP – Cell 1 SS-RSRP - A3 offset) &gt;=0dB respectively</t>
    <phoneticPr fontId="19" type="noConversion"/>
  </si>
  <si>
    <t>Template is for 2 inter-frequency cells, 5 time intervals</t>
    <phoneticPr fontId="2" type="noConversion"/>
  </si>
  <si>
    <t>6.3.1.9</t>
    <phoneticPr fontId="2" type="noConversion"/>
  </si>
  <si>
    <t>6.3.1.10</t>
    <phoneticPr fontId="2" type="noConversion"/>
  </si>
  <si>
    <t>v16.9.0</t>
    <phoneticPr fontId="2" type="noConversion"/>
  </si>
  <si>
    <t>v17.0.0</t>
    <phoneticPr fontId="2" type="noConversion"/>
  </si>
  <si>
    <t>China Telecom, 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</si>
</sst>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2" fontId="0" fillId="0" borderId="0" xfId="1" applyNumberFormat="1" applyFont="1" applyFill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opLeftCell="B1" workbookViewId="0">
      <selection activeCell="B24" sqref="B24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32</v>
      </c>
      <c r="B3" s="135" t="s">
        <v>143</v>
      </c>
    </row>
    <row r="4" spans="1:8" ht="13" x14ac:dyDescent="0.3">
      <c r="A4" s="3"/>
      <c r="B4" t="s">
        <v>123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144</v>
      </c>
      <c r="D12" s="136" t="s">
        <v>146</v>
      </c>
      <c r="E12" s="136" t="s">
        <v>147</v>
      </c>
      <c r="F12" t="s">
        <v>148</v>
      </c>
      <c r="H12"/>
    </row>
    <row r="13" spans="1:8" x14ac:dyDescent="0.25">
      <c r="C13" t="s">
        <v>145</v>
      </c>
      <c r="D13" s="136" t="s">
        <v>146</v>
      </c>
      <c r="E13" s="136" t="s">
        <v>147</v>
      </c>
      <c r="F13" t="s">
        <v>148</v>
      </c>
      <c r="H13"/>
    </row>
    <row r="14" spans="1:8" x14ac:dyDescent="0.25">
      <c r="D14" s="136"/>
      <c r="E14" s="136"/>
      <c r="F14"/>
      <c r="H14"/>
    </row>
    <row r="15" spans="1:8" x14ac:dyDescent="0.25">
      <c r="D15" s="136"/>
      <c r="E15" s="13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37"/>
  <sheetViews>
    <sheetView tabSelected="1" topLeftCell="A52" zoomScale="85" zoomScaleNormal="85" workbookViewId="0">
      <selection activeCell="A18" sqref="A18:XFD18"/>
    </sheetView>
  </sheetViews>
  <sheetFormatPr defaultColWidth="10.81640625" defaultRowHeight="12.5" x14ac:dyDescent="0.25"/>
  <cols>
    <col min="1" max="1" width="40.54296875" style="7" customWidth="1"/>
    <col min="2" max="2" width="11.54296875" style="7" customWidth="1"/>
    <col min="3" max="34" width="8.54296875" style="7" customWidth="1"/>
    <col min="35" max="35" width="49.453125" style="7" bestFit="1" customWidth="1"/>
    <col min="36" max="16384" width="10.81640625" style="7"/>
  </cols>
  <sheetData>
    <row r="1" spans="1:36" ht="13" thickBot="1" x14ac:dyDescent="0.3">
      <c r="AC1" s="8"/>
      <c r="AD1" s="8"/>
      <c r="AE1" s="8"/>
      <c r="AF1" s="8"/>
      <c r="AG1" s="8"/>
      <c r="AH1" s="8"/>
      <c r="AI1" s="8"/>
    </row>
    <row r="2" spans="1:36" ht="13" x14ac:dyDescent="0.3">
      <c r="A2" s="9" t="s">
        <v>11</v>
      </c>
      <c r="B2" s="10"/>
      <c r="C2" s="260" t="s">
        <v>83</v>
      </c>
      <c r="D2" s="261"/>
      <c r="E2" s="261"/>
      <c r="F2" s="261"/>
      <c r="G2" s="262"/>
      <c r="H2" s="260" t="s">
        <v>89</v>
      </c>
      <c r="I2" s="261"/>
      <c r="J2" s="261"/>
      <c r="K2" s="261"/>
      <c r="L2" s="262"/>
      <c r="M2" s="196" t="s">
        <v>35</v>
      </c>
      <c r="N2" s="260" t="s">
        <v>64</v>
      </c>
      <c r="O2" s="261"/>
      <c r="P2" s="261"/>
      <c r="Q2" s="261"/>
      <c r="R2" s="262"/>
      <c r="S2" s="260" t="s">
        <v>65</v>
      </c>
      <c r="T2" s="261"/>
      <c r="U2" s="261"/>
      <c r="V2" s="261"/>
      <c r="W2" s="262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  <c r="AJ2" s="50"/>
    </row>
    <row r="3" spans="1:36" ht="13" x14ac:dyDescent="0.3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  <c r="AJ3" s="50"/>
    </row>
    <row r="4" spans="1:36" ht="13" x14ac:dyDescent="0.3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  <c r="AJ4" s="50"/>
    </row>
    <row r="5" spans="1:36" ht="13" x14ac:dyDescent="0.3">
      <c r="A5" s="108" t="s">
        <v>36</v>
      </c>
      <c r="B5" s="109" t="s">
        <v>37</v>
      </c>
      <c r="C5" s="189">
        <v>15</v>
      </c>
      <c r="D5" s="230">
        <f>$C5</f>
        <v>15</v>
      </c>
      <c r="E5" s="230">
        <f t="shared" ref="E5:G7" si="0">$C5</f>
        <v>15</v>
      </c>
      <c r="F5" s="230">
        <f t="shared" si="0"/>
        <v>15</v>
      </c>
      <c r="G5" s="230">
        <f t="shared" si="0"/>
        <v>15</v>
      </c>
      <c r="H5" s="80"/>
      <c r="I5" s="26"/>
      <c r="J5" s="26"/>
      <c r="K5" s="26"/>
      <c r="L5" s="144"/>
      <c r="M5" s="26"/>
      <c r="N5" s="189">
        <v>15</v>
      </c>
      <c r="O5" s="230">
        <f>$N5</f>
        <v>15</v>
      </c>
      <c r="P5" s="230">
        <f t="shared" ref="P5:R7" si="1">$N5</f>
        <v>15</v>
      </c>
      <c r="Q5" s="230">
        <f t="shared" si="1"/>
        <v>15</v>
      </c>
      <c r="R5" s="230">
        <f t="shared" si="1"/>
        <v>15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  <c r="AJ5" s="50"/>
    </row>
    <row r="6" spans="1:36" ht="13" x14ac:dyDescent="0.3">
      <c r="A6" s="108" t="s">
        <v>38</v>
      </c>
      <c r="B6" s="110" t="s">
        <v>39</v>
      </c>
      <c r="C6" s="189">
        <v>10</v>
      </c>
      <c r="D6" s="230">
        <f>$C6</f>
        <v>10</v>
      </c>
      <c r="E6" s="230">
        <f t="shared" si="0"/>
        <v>10</v>
      </c>
      <c r="F6" s="230">
        <f t="shared" si="0"/>
        <v>10</v>
      </c>
      <c r="G6" s="230">
        <f t="shared" si="0"/>
        <v>10</v>
      </c>
      <c r="H6" s="80"/>
      <c r="I6" s="26"/>
      <c r="J6" s="26"/>
      <c r="K6" s="26"/>
      <c r="L6" s="144"/>
      <c r="M6" s="26"/>
      <c r="N6" s="189">
        <v>10</v>
      </c>
      <c r="O6" s="230">
        <f>$N6</f>
        <v>10</v>
      </c>
      <c r="P6" s="230">
        <f t="shared" si="1"/>
        <v>10</v>
      </c>
      <c r="Q6" s="230">
        <f t="shared" si="1"/>
        <v>10</v>
      </c>
      <c r="R6" s="230">
        <f t="shared" si="1"/>
        <v>10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  <c r="AJ6" s="50"/>
    </row>
    <row r="7" spans="1:36" ht="13" x14ac:dyDescent="0.3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  <c r="AJ7" s="50"/>
    </row>
    <row r="8" spans="1:36" s="8" customFormat="1" x14ac:dyDescent="0.25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  <c r="AJ8" s="192"/>
    </row>
    <row r="9" spans="1:36" s="8" customFormat="1" x14ac:dyDescent="0.25">
      <c r="A9" s="19" t="s">
        <v>47</v>
      </c>
      <c r="B9" s="20"/>
      <c r="C9" s="111"/>
      <c r="D9" s="18"/>
      <c r="E9" s="18"/>
      <c r="F9" s="18"/>
      <c r="G9" s="18"/>
      <c r="H9" s="190">
        <v>52</v>
      </c>
      <c r="I9" s="194">
        <f>$H9</f>
        <v>52</v>
      </c>
      <c r="J9" s="194">
        <f t="shared" ref="J9:L9" si="3">$H9</f>
        <v>52</v>
      </c>
      <c r="K9" s="194">
        <f t="shared" si="3"/>
        <v>52</v>
      </c>
      <c r="L9" s="150">
        <f t="shared" si="3"/>
        <v>52</v>
      </c>
      <c r="M9" s="194"/>
      <c r="N9" s="111"/>
      <c r="O9" s="18"/>
      <c r="P9" s="18"/>
      <c r="Q9" s="18"/>
      <c r="R9" s="18"/>
      <c r="S9" s="190">
        <v>52</v>
      </c>
      <c r="T9" s="194">
        <f>$S9</f>
        <v>52</v>
      </c>
      <c r="U9" s="194">
        <f t="shared" ref="U9:W9" si="4">$S9</f>
        <v>52</v>
      </c>
      <c r="V9" s="194">
        <f t="shared" si="4"/>
        <v>52</v>
      </c>
      <c r="W9" s="150">
        <f t="shared" si="4"/>
        <v>52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191" t="s">
        <v>128</v>
      </c>
      <c r="AJ9" s="192"/>
    </row>
    <row r="10" spans="1:36" s="8" customFormat="1" x14ac:dyDescent="0.25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36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  <c r="AJ10" s="192"/>
    </row>
    <row r="11" spans="1:36" ht="13.5" thickBot="1" x14ac:dyDescent="0.3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  <c r="AJ11" s="50"/>
    </row>
    <row r="12" spans="1:36" x14ac:dyDescent="0.25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  <c r="AJ12" s="50"/>
    </row>
    <row r="13" spans="1:36" ht="13" thickBot="1" x14ac:dyDescent="0.3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37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J13" s="50"/>
    </row>
    <row r="14" spans="1:36" ht="13" x14ac:dyDescent="0.3">
      <c r="A14" s="9" t="s">
        <v>20</v>
      </c>
      <c r="B14" s="28"/>
      <c r="C14" s="260" t="s">
        <v>83</v>
      </c>
      <c r="D14" s="261"/>
      <c r="E14" s="261"/>
      <c r="F14" s="261"/>
      <c r="G14" s="262"/>
      <c r="H14" s="260" t="s">
        <v>89</v>
      </c>
      <c r="I14" s="261"/>
      <c r="J14" s="261"/>
      <c r="K14" s="261"/>
      <c r="L14" s="262"/>
      <c r="M14" s="196"/>
      <c r="N14" s="260" t="s">
        <v>64</v>
      </c>
      <c r="O14" s="261"/>
      <c r="P14" s="261"/>
      <c r="Q14" s="261"/>
      <c r="R14" s="262"/>
      <c r="S14" s="260" t="s">
        <v>65</v>
      </c>
      <c r="T14" s="261"/>
      <c r="U14" s="261"/>
      <c r="V14" s="261"/>
      <c r="W14" s="262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  <c r="AJ14" s="50"/>
    </row>
    <row r="15" spans="1:36" ht="13" x14ac:dyDescent="0.3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38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  <c r="AJ15" s="50"/>
    </row>
    <row r="16" spans="1:36" x14ac:dyDescent="0.25">
      <c r="A16" s="36" t="s">
        <v>21</v>
      </c>
      <c r="B16" s="60" t="s">
        <v>43</v>
      </c>
      <c r="C16" s="77">
        <f>(10^12)*(10^-3)*(C5/15)*10^(C7/10)</f>
        <v>0.15848931924611098</v>
      </c>
      <c r="D16" s="77">
        <f>(10^12)*(10^-3)*(D5/15)*10^(D7/10)</f>
        <v>0.15848931924611098</v>
      </c>
      <c r="E16" s="77">
        <f t="shared" ref="E16:G16" si="5">(10^12)*(10^-3)*(E5/15)*10^(E7/10)</f>
        <v>0.15848931924611098</v>
      </c>
      <c r="F16" s="77">
        <f t="shared" si="5"/>
        <v>0.15848931924611098</v>
      </c>
      <c r="G16" s="138">
        <f t="shared" si="5"/>
        <v>0.15848931924611098</v>
      </c>
      <c r="H16" s="77">
        <f>(10^12)*(10^-3)*(C5/15)*10^((C7+H8)/10)</f>
        <v>1</v>
      </c>
      <c r="I16" s="77">
        <f>(10^12)*(10^-3)*(D5/15)*10^((D7+I8)/10)</f>
        <v>1</v>
      </c>
      <c r="J16" s="77">
        <f t="shared" ref="J16:L16" si="6">(10^12)*(10^-3)*(E5/15)*10^((E7+J8)/10)</f>
        <v>1</v>
      </c>
      <c r="K16" s="77">
        <f t="shared" si="6"/>
        <v>1</v>
      </c>
      <c r="L16" s="138">
        <f t="shared" si="6"/>
        <v>1</v>
      </c>
      <c r="M16" s="197"/>
      <c r="N16" s="77">
        <f>(10^12)*(10^-3)*(N5/15)*10^(N7/10)</f>
        <v>0.15848931924611098</v>
      </c>
      <c r="O16" s="77">
        <f>(10^12)*(10^-3)*(O5/15)*10^(O7/10)</f>
        <v>0.15848931924611098</v>
      </c>
      <c r="P16" s="77">
        <f t="shared" ref="P16:R16" si="7">(10^12)*(10^-3)*(P5/15)*10^(P7/10)</f>
        <v>0.15848931924611098</v>
      </c>
      <c r="Q16" s="77">
        <f t="shared" si="7"/>
        <v>0.15848931924611098</v>
      </c>
      <c r="R16" s="138">
        <f t="shared" si="7"/>
        <v>0.15848931924611098</v>
      </c>
      <c r="S16" s="239">
        <f>(10^12)*(10^-3)*(N5/15)*10^((N7+S8)/10)</f>
        <v>1.9952623149688722E-11</v>
      </c>
      <c r="T16" s="43">
        <f>(10^12)*(10^-3)*(O5/15)*10^((O7+T8)/10)</f>
        <v>1</v>
      </c>
      <c r="U16" s="43">
        <f t="shared" ref="U16:W16" si="8">(10^12)*(10^-3)*(P5/15)*10^((P7+U8)/10)</f>
        <v>1</v>
      </c>
      <c r="V16" s="43">
        <f t="shared" si="8"/>
        <v>1</v>
      </c>
      <c r="W16" s="160">
        <f t="shared" si="8"/>
        <v>1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  <c r="AJ16" s="50"/>
    </row>
    <row r="17" spans="1:38" x14ac:dyDescent="0.25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0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  <c r="AJ17" s="50"/>
    </row>
    <row r="18" spans="1:38" x14ac:dyDescent="0.25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-90</v>
      </c>
      <c r="I18" s="23">
        <f>D7+I8+10*LOG(D5/15)</f>
        <v>-90</v>
      </c>
      <c r="J18" s="23">
        <f t="shared" ref="J18:L18" si="11">E7+J8+10*LOG(E5/15)</f>
        <v>-90</v>
      </c>
      <c r="K18" s="23">
        <f t="shared" si="11"/>
        <v>-90</v>
      </c>
      <c r="L18" s="139">
        <f t="shared" si="11"/>
        <v>-90</v>
      </c>
      <c r="M18" s="198"/>
      <c r="N18" s="18"/>
      <c r="O18" s="18"/>
      <c r="P18" s="18"/>
      <c r="Q18" s="18"/>
      <c r="R18" s="20"/>
      <c r="S18" s="240">
        <f>N7+S8+10*LOG(N5/15)</f>
        <v>-197</v>
      </c>
      <c r="T18" s="24">
        <f>O7+T8+10*LOG(O5/15)</f>
        <v>-90</v>
      </c>
      <c r="U18" s="24">
        <f t="shared" ref="U18:W18" si="12">P7+U8+10*LOG(P5/15)</f>
        <v>-90</v>
      </c>
      <c r="V18" s="24">
        <f t="shared" si="12"/>
        <v>-90</v>
      </c>
      <c r="W18" s="128">
        <f t="shared" si="12"/>
        <v>-90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  <c r="AJ18" s="50"/>
      <c r="AK18"/>
      <c r="AL18"/>
    </row>
    <row r="19" spans="1:38" x14ac:dyDescent="0.25">
      <c r="A19" s="81" t="s">
        <v>33</v>
      </c>
      <c r="B19" s="20" t="s">
        <v>42</v>
      </c>
      <c r="C19" s="33">
        <f>10*LOG((C16+H16)*10^-9)+10*LOG(H9*12)</f>
        <v>-61.409233761741973</v>
      </c>
      <c r="D19" s="33">
        <f>10*LOG((D16+I16)*10^-9)+10*LOG(I9*12)</f>
        <v>-61.409233761741973</v>
      </c>
      <c r="E19" s="33">
        <f t="shared" ref="E19:G19" si="13">10*LOG((E16+J16)*10^-9)+10*LOG(J9*12)</f>
        <v>-61.409233761741973</v>
      </c>
      <c r="F19" s="33">
        <f t="shared" si="13"/>
        <v>-61.409233761741973</v>
      </c>
      <c r="G19" s="153">
        <f t="shared" si="13"/>
        <v>-61.409233761741973</v>
      </c>
      <c r="H19" s="23"/>
      <c r="I19" s="23"/>
      <c r="J19" s="23"/>
      <c r="K19" s="23"/>
      <c r="L19" s="139"/>
      <c r="M19" s="198"/>
      <c r="N19" s="33">
        <f>10*LOG((N16+S16)*10^-9)+10*LOG(S9*12)</f>
        <v>-70.048154102629027</v>
      </c>
      <c r="O19" s="33">
        <f>10*LOG((O16+T16)*10^-9)+10*LOG(T9*12)</f>
        <v>-61.409233761741973</v>
      </c>
      <c r="P19" s="33">
        <f t="shared" ref="P19:R19" si="14">10*LOG((P16+U16)*10^-9)+10*LOG(U9*12)</f>
        <v>-61.409233761741973</v>
      </c>
      <c r="Q19" s="33">
        <f t="shared" si="14"/>
        <v>-61.409233761741973</v>
      </c>
      <c r="R19" s="153">
        <f t="shared" si="14"/>
        <v>-61.409233761741973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  <c r="AJ19" s="50"/>
      <c r="AK19"/>
      <c r="AL19"/>
    </row>
    <row r="20" spans="1:38" x14ac:dyDescent="0.25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0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  <c r="AJ20" s="50"/>
      <c r="AK20"/>
      <c r="AL20"/>
    </row>
    <row r="21" spans="1:38" x14ac:dyDescent="0.25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  <c r="AJ21" s="50"/>
      <c r="AK21"/>
      <c r="AL21"/>
    </row>
    <row r="22" spans="1:38" ht="13" thickBot="1" x14ac:dyDescent="0.3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1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  <c r="AJ22" s="50"/>
      <c r="AK22"/>
      <c r="AL22"/>
    </row>
    <row r="23" spans="1:38" x14ac:dyDescent="0.25">
      <c r="S23" s="50"/>
      <c r="T23" s="50"/>
      <c r="U23" s="50"/>
      <c r="V23" s="50"/>
      <c r="W23" s="50"/>
      <c r="X23" s="50"/>
      <c r="AJ23" s="50"/>
    </row>
    <row r="24" spans="1:38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J24" s="50"/>
    </row>
    <row r="25" spans="1:38" ht="13.5" thickBot="1" x14ac:dyDescent="0.35">
      <c r="A25" s="9" t="s">
        <v>22</v>
      </c>
      <c r="B25" s="28"/>
      <c r="C25" s="257" t="s">
        <v>134</v>
      </c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9"/>
      <c r="X25" s="257" t="s">
        <v>133</v>
      </c>
      <c r="Y25" s="258"/>
      <c r="Z25" s="258"/>
      <c r="AA25" s="258"/>
      <c r="AB25" s="259"/>
      <c r="AC25" s="247"/>
      <c r="AD25" s="247"/>
      <c r="AE25" s="247"/>
      <c r="AF25" s="247"/>
      <c r="AG25" s="247"/>
      <c r="AH25" s="10"/>
      <c r="AI25" s="203" t="s">
        <v>0</v>
      </c>
      <c r="AJ25" s="50"/>
    </row>
    <row r="26" spans="1:38" ht="13" x14ac:dyDescent="0.3">
      <c r="A26" s="30"/>
      <c r="B26" s="20"/>
      <c r="C26" s="260" t="s">
        <v>83</v>
      </c>
      <c r="D26" s="261"/>
      <c r="E26" s="261"/>
      <c r="F26" s="261"/>
      <c r="G26" s="262"/>
      <c r="H26" s="260" t="s">
        <v>89</v>
      </c>
      <c r="I26" s="261"/>
      <c r="J26" s="261"/>
      <c r="K26" s="261"/>
      <c r="L26" s="262"/>
      <c r="M26" s="244"/>
      <c r="N26" s="260" t="s">
        <v>64</v>
      </c>
      <c r="O26" s="261"/>
      <c r="P26" s="261"/>
      <c r="Q26" s="261"/>
      <c r="R26" s="262"/>
      <c r="S26" s="260" t="s">
        <v>65</v>
      </c>
      <c r="T26" s="261"/>
      <c r="U26" s="261"/>
      <c r="V26" s="261"/>
      <c r="W26" s="262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  <c r="AJ26" s="50"/>
    </row>
    <row r="27" spans="1:38" ht="13" x14ac:dyDescent="0.3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38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  <c r="AJ27" s="50"/>
    </row>
    <row r="28" spans="1:38" x14ac:dyDescent="0.25">
      <c r="A28" s="36" t="s">
        <v>23</v>
      </c>
      <c r="B28" s="115" t="s">
        <v>6</v>
      </c>
      <c r="C28" s="242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45"/>
      <c r="N28" s="242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35"/>
      <c r="Z28" s="235"/>
      <c r="AA28" s="235"/>
      <c r="AB28" s="127"/>
      <c r="AC28" s="8"/>
      <c r="AD28" s="8"/>
      <c r="AE28" s="8"/>
      <c r="AF28" s="8"/>
      <c r="AG28" s="8"/>
      <c r="AH28" s="61"/>
      <c r="AI28" s="59"/>
      <c r="AJ28" s="50"/>
    </row>
    <row r="29" spans="1:38" s="8" customFormat="1" x14ac:dyDescent="0.25">
      <c r="A29" s="36" t="s">
        <v>24</v>
      </c>
      <c r="B29" s="115" t="s">
        <v>6</v>
      </c>
      <c r="C29" s="78"/>
      <c r="D29" s="78"/>
      <c r="E29" s="78"/>
      <c r="F29" s="78"/>
      <c r="G29" s="79"/>
      <c r="H29" s="242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45"/>
      <c r="N29" s="78"/>
      <c r="O29" s="78"/>
      <c r="P29" s="78"/>
      <c r="Q29" s="78"/>
      <c r="R29" s="79"/>
      <c r="S29" s="242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  <c r="AJ29" s="36"/>
    </row>
    <row r="30" spans="1:38" s="8" customFormat="1" ht="13" thickBot="1" x14ac:dyDescent="0.3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46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43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  <c r="AJ30" s="192"/>
    </row>
    <row r="31" spans="1:38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J31" s="50"/>
    </row>
    <row r="32" spans="1:38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J32" s="50"/>
    </row>
    <row r="33" spans="1:36" ht="13.5" thickBot="1" x14ac:dyDescent="0.35">
      <c r="A33" s="9" t="s">
        <v>25</v>
      </c>
      <c r="B33" s="11"/>
      <c r="C33" s="257" t="s">
        <v>135</v>
      </c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9"/>
      <c r="X33" s="257" t="s">
        <v>136</v>
      </c>
      <c r="Y33" s="258"/>
      <c r="Z33" s="258"/>
      <c r="AA33" s="258"/>
      <c r="AB33" s="259"/>
      <c r="AC33" s="254" t="s">
        <v>18</v>
      </c>
      <c r="AD33" s="255"/>
      <c r="AE33" s="255"/>
      <c r="AF33" s="255"/>
      <c r="AG33" s="256"/>
      <c r="AH33" s="118"/>
      <c r="AI33" s="183" t="s">
        <v>0</v>
      </c>
      <c r="AJ33" s="50"/>
    </row>
    <row r="34" spans="1:36" ht="13" x14ac:dyDescent="0.3">
      <c r="A34" s="30"/>
      <c r="B34" s="18"/>
      <c r="C34" s="260" t="s">
        <v>83</v>
      </c>
      <c r="D34" s="261"/>
      <c r="E34" s="261"/>
      <c r="F34" s="261"/>
      <c r="G34" s="262"/>
      <c r="H34" s="260" t="s">
        <v>89</v>
      </c>
      <c r="I34" s="261"/>
      <c r="J34" s="261"/>
      <c r="K34" s="261"/>
      <c r="L34" s="262"/>
      <c r="M34" s="107"/>
      <c r="N34" s="260" t="s">
        <v>64</v>
      </c>
      <c r="O34" s="261"/>
      <c r="P34" s="261"/>
      <c r="Q34" s="261"/>
      <c r="R34" s="262"/>
      <c r="S34" s="260" t="s">
        <v>65</v>
      </c>
      <c r="T34" s="261"/>
      <c r="U34" s="261"/>
      <c r="V34" s="261"/>
      <c r="W34" s="262"/>
      <c r="X34" s="24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  <c r="AJ34" s="50"/>
    </row>
    <row r="35" spans="1:36" ht="13" x14ac:dyDescent="0.3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  <c r="AJ35" s="50"/>
    </row>
    <row r="36" spans="1:36" ht="12.75" customHeight="1" x14ac:dyDescent="0.3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  <c r="AJ36" s="50"/>
    </row>
    <row r="37" spans="1:36" x14ac:dyDescent="0.25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  <c r="AJ37" s="50"/>
    </row>
    <row r="38" spans="1:36" ht="13" x14ac:dyDescent="0.3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48">
        <f>SQRT(SUMSQ(D38,I38))</f>
        <v>0.3</v>
      </c>
      <c r="AE38" s="248">
        <f t="shared" ref="AE38:AG38" si="25">SQRT(SUMSQ(E38,J38))</f>
        <v>0.3</v>
      </c>
      <c r="AF38" s="248">
        <f t="shared" si="25"/>
        <v>0.3</v>
      </c>
      <c r="AG38" s="185">
        <f t="shared" si="25"/>
        <v>0.3</v>
      </c>
      <c r="AH38" s="121"/>
      <c r="AI38" s="74" t="s">
        <v>44</v>
      </c>
      <c r="AJ38" s="50"/>
    </row>
    <row r="39" spans="1:36" ht="13" x14ac:dyDescent="0.3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  <c r="AJ39" s="50"/>
    </row>
    <row r="40" spans="1:36" ht="13" x14ac:dyDescent="0.3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  <c r="AJ40" s="50"/>
    </row>
    <row r="41" spans="1:36" x14ac:dyDescent="0.25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  <c r="AJ41" s="50"/>
    </row>
    <row r="42" spans="1:36" ht="13" x14ac:dyDescent="0.3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48">
        <f>SQRT(SUMSQ(D42,I42))</f>
        <v>1.5297058540778354</v>
      </c>
      <c r="AE42" s="248">
        <f t="shared" ref="AE42:AG42" si="28">SQRT(SUMSQ(E42,J42))</f>
        <v>1.5297058540778354</v>
      </c>
      <c r="AF42" s="248">
        <f t="shared" si="28"/>
        <v>1.5297058540778354</v>
      </c>
      <c r="AG42" s="185">
        <f t="shared" si="28"/>
        <v>1.5297058540778354</v>
      </c>
      <c r="AH42" s="121"/>
      <c r="AI42" s="74" t="s">
        <v>45</v>
      </c>
      <c r="AJ42" s="50"/>
    </row>
    <row r="43" spans="1:36" ht="13" x14ac:dyDescent="0.3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  <c r="AJ43" s="50"/>
    </row>
    <row r="44" spans="1:36" ht="13" x14ac:dyDescent="0.3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  <c r="AJ44" s="50"/>
    </row>
    <row r="45" spans="1:36" x14ac:dyDescent="0.25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  <c r="AJ45" s="50"/>
    </row>
    <row r="46" spans="1:36" ht="13" x14ac:dyDescent="0.3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48">
        <f>SQRT(SUMSQ(D46,I46))</f>
        <v>1.5221889538689533</v>
      </c>
      <c r="AE46" s="248">
        <f t="shared" ref="AE46:AG46" si="32">SQRT(SUMSQ(E46,J46))</f>
        <v>1.5221889538689533</v>
      </c>
      <c r="AF46" s="248">
        <f t="shared" si="32"/>
        <v>1.5221889538689533</v>
      </c>
      <c r="AG46" s="185">
        <f t="shared" si="32"/>
        <v>1.5221889538689533</v>
      </c>
      <c r="AH46" s="121"/>
      <c r="AI46" s="74" t="s">
        <v>46</v>
      </c>
      <c r="AJ46" s="50"/>
    </row>
    <row r="47" spans="1:36" ht="13" x14ac:dyDescent="0.3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  <c r="AJ47" s="50"/>
    </row>
    <row r="48" spans="1:36" ht="13" x14ac:dyDescent="0.3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  <c r="AJ48" s="50"/>
    </row>
    <row r="49" spans="1:36" x14ac:dyDescent="0.25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  <c r="AJ49" s="50"/>
    </row>
    <row r="50" spans="1:36" ht="13" x14ac:dyDescent="0.3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48">
        <f>SQRT(SUMSQ(O50,T50))</f>
        <v>0.3</v>
      </c>
      <c r="AE50" s="248">
        <f t="shared" ref="AE50:AG50" si="35">SQRT(SUMSQ(P50,U50))</f>
        <v>0.3</v>
      </c>
      <c r="AF50" s="248">
        <f t="shared" si="35"/>
        <v>0.3</v>
      </c>
      <c r="AG50" s="185">
        <f t="shared" si="35"/>
        <v>0.3</v>
      </c>
      <c r="AH50" s="121"/>
      <c r="AI50" s="74" t="s">
        <v>44</v>
      </c>
      <c r="AJ50" s="50"/>
    </row>
    <row r="51" spans="1:36" ht="13" x14ac:dyDescent="0.3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  <c r="AJ51" s="50"/>
    </row>
    <row r="52" spans="1:36" ht="13" x14ac:dyDescent="0.3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  <c r="AJ52" s="50"/>
    </row>
    <row r="53" spans="1:36" x14ac:dyDescent="0.25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  <c r="AJ53" s="50"/>
    </row>
    <row r="54" spans="1:36" ht="13" x14ac:dyDescent="0.3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48">
        <f>SQRT(SUMSQ(O54,T54))</f>
        <v>1.5297058540778354</v>
      </c>
      <c r="AE54" s="248">
        <f t="shared" ref="AE54:AG54" si="38">SQRT(SUMSQ(P54,U54))</f>
        <v>1.5297058540778354</v>
      </c>
      <c r="AF54" s="248">
        <f t="shared" si="38"/>
        <v>1.5297058540778354</v>
      </c>
      <c r="AG54" s="185">
        <f t="shared" si="38"/>
        <v>1.5297058540778354</v>
      </c>
      <c r="AH54" s="121"/>
      <c r="AI54" s="74" t="s">
        <v>45</v>
      </c>
      <c r="AJ54" s="50"/>
    </row>
    <row r="55" spans="1:36" ht="13" x14ac:dyDescent="0.3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  <c r="AJ55" s="50"/>
    </row>
    <row r="56" spans="1:36" ht="13" x14ac:dyDescent="0.3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  <c r="AJ56" s="50"/>
    </row>
    <row r="57" spans="1:36" x14ac:dyDescent="0.25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  <c r="AJ57" s="50"/>
    </row>
    <row r="58" spans="1:36" ht="13" x14ac:dyDescent="0.3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48">
        <f>SQRT(SUMSQ(O58,T58))</f>
        <v>1.5221889538689533</v>
      </c>
      <c r="AE58" s="248">
        <f t="shared" ref="AE58:AG58" si="42">SQRT(SUMSQ(P58,U58))</f>
        <v>1.5221889538689533</v>
      </c>
      <c r="AF58" s="248">
        <f t="shared" si="42"/>
        <v>1.5221889538689533</v>
      </c>
      <c r="AG58" s="185">
        <f t="shared" si="42"/>
        <v>1.5221889538689533</v>
      </c>
      <c r="AH58" s="121"/>
      <c r="AI58" s="74" t="s">
        <v>46</v>
      </c>
      <c r="AJ58" s="50"/>
    </row>
    <row r="59" spans="1:36" ht="13" x14ac:dyDescent="0.3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  <c r="AJ59" s="50"/>
    </row>
    <row r="60" spans="1:36" ht="13" x14ac:dyDescent="0.3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  <c r="AJ60" s="50"/>
    </row>
    <row r="61" spans="1:36" x14ac:dyDescent="0.25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  <c r="AJ61" s="50"/>
    </row>
    <row r="62" spans="1:36" ht="13" x14ac:dyDescent="0.3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48">
        <f>SQRT(SUMSQ(D62,I62,O62,T62))</f>
        <v>2.1633307652783933</v>
      </c>
      <c r="AE62" s="248">
        <f t="shared" ref="AE62:AG62" si="47">SQRT(SUMSQ(E62,J62,P62,U62))</f>
        <v>2.1633307652783933</v>
      </c>
      <c r="AF62" s="248">
        <f t="shared" si="47"/>
        <v>2.1633307652783933</v>
      </c>
      <c r="AG62" s="185">
        <f t="shared" si="47"/>
        <v>2.1633307652783933</v>
      </c>
      <c r="AH62" s="121"/>
      <c r="AI62" s="74" t="s">
        <v>73</v>
      </c>
      <c r="AJ62" s="50"/>
    </row>
    <row r="63" spans="1:36" ht="13" x14ac:dyDescent="0.3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  <c r="AJ63" s="50"/>
    </row>
    <row r="64" spans="1:36" ht="13" x14ac:dyDescent="0.3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  <c r="AJ64" s="50"/>
    </row>
    <row r="65" spans="1:36" x14ac:dyDescent="0.25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  <c r="AJ65" s="50"/>
    </row>
    <row r="66" spans="1:36" ht="13" x14ac:dyDescent="0.3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48">
        <f>SQRT(SUMSQ(D66,I66,O66,T66))</f>
        <v>2.1527002630559871</v>
      </c>
      <c r="AE66" s="248">
        <f t="shared" ref="AE66:AG66" si="54">SQRT(SUMSQ(E66,J66,P66,U66))</f>
        <v>2.1527002630559871</v>
      </c>
      <c r="AF66" s="248">
        <f t="shared" si="54"/>
        <v>2.1527002630559871</v>
      </c>
      <c r="AG66" s="185">
        <f t="shared" si="54"/>
        <v>2.1527002630559871</v>
      </c>
      <c r="AH66" s="121"/>
      <c r="AI66" s="74" t="s">
        <v>74</v>
      </c>
      <c r="AJ66" s="50"/>
    </row>
    <row r="67" spans="1:36" ht="13" x14ac:dyDescent="0.3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  <c r="AJ67" s="50"/>
    </row>
    <row r="68" spans="1:36" ht="13" x14ac:dyDescent="0.3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  <c r="AJ68" s="50"/>
    </row>
    <row r="69" spans="1:36" x14ac:dyDescent="0.25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  <c r="AJ69" s="50"/>
    </row>
    <row r="70" spans="1:36" ht="13" x14ac:dyDescent="0.3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48">
        <f>SQRT(SUMSQ(D70,I70,O70,T70))+Y70</f>
        <v>6.6633307652783937</v>
      </c>
      <c r="AE70" s="248">
        <f t="shared" ref="AE70:AG70" si="60">SQRT(SUMSQ(E70,J70,P70,U70))+Z70</f>
        <v>6.6633307652783937</v>
      </c>
      <c r="AF70" s="248">
        <f t="shared" si="60"/>
        <v>6.6633307652783937</v>
      </c>
      <c r="AG70" s="185">
        <f t="shared" si="60"/>
        <v>6.6633307652783937</v>
      </c>
      <c r="AH70" s="121"/>
      <c r="AI70" s="74" t="s">
        <v>75</v>
      </c>
      <c r="AJ70" s="50"/>
    </row>
    <row r="71" spans="1:36" ht="13.5" thickBot="1" x14ac:dyDescent="0.3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50"/>
      <c r="AE71" s="250"/>
      <c r="AF71" s="250"/>
      <c r="AG71" s="122"/>
      <c r="AH71" s="122"/>
      <c r="AI71" s="75"/>
      <c r="AJ71" s="50"/>
    </row>
    <row r="72" spans="1:36" ht="13" x14ac:dyDescent="0.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  <c r="AJ72" s="50"/>
    </row>
    <row r="73" spans="1:36" ht="13.5" thickBot="1" x14ac:dyDescent="0.35">
      <c r="A73" s="214"/>
      <c r="S73" s="50"/>
      <c r="T73" s="50"/>
      <c r="U73" s="50"/>
      <c r="V73" s="50"/>
      <c r="W73" s="50"/>
      <c r="X73" s="50"/>
      <c r="AJ73" s="50"/>
    </row>
    <row r="74" spans="1:36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  <c r="AJ74" s="50"/>
    </row>
    <row r="75" spans="1:36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  <c r="AJ75" s="50"/>
    </row>
    <row r="76" spans="1:36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  <c r="AJ76" s="50"/>
    </row>
    <row r="77" spans="1:36" ht="13" thickBot="1" x14ac:dyDescent="0.3">
      <c r="S77" s="50"/>
      <c r="T77" s="50"/>
      <c r="U77" s="50"/>
      <c r="V77" s="50"/>
      <c r="W77" s="50"/>
      <c r="X77" s="50"/>
      <c r="AC77" s="46"/>
      <c r="AD77" s="46"/>
      <c r="AE77" s="46"/>
      <c r="AF77" s="46"/>
      <c r="AG77" s="46"/>
      <c r="AH77" s="46"/>
      <c r="AJ77" s="50"/>
    </row>
    <row r="78" spans="1:36" ht="13" x14ac:dyDescent="0.3">
      <c r="A78" s="9" t="s">
        <v>27</v>
      </c>
      <c r="B78" s="68"/>
      <c r="C78" s="260" t="s">
        <v>83</v>
      </c>
      <c r="D78" s="261"/>
      <c r="E78" s="261"/>
      <c r="F78" s="261"/>
      <c r="G78" s="262"/>
      <c r="H78" s="260" t="s">
        <v>89</v>
      </c>
      <c r="I78" s="261"/>
      <c r="J78" s="261"/>
      <c r="K78" s="261"/>
      <c r="L78" s="262"/>
      <c r="M78" s="107" t="s">
        <v>35</v>
      </c>
      <c r="N78" s="260" t="s">
        <v>64</v>
      </c>
      <c r="O78" s="261"/>
      <c r="P78" s="261"/>
      <c r="Q78" s="261"/>
      <c r="R78" s="262"/>
      <c r="S78" s="260" t="s">
        <v>65</v>
      </c>
      <c r="T78" s="261"/>
      <c r="U78" s="261"/>
      <c r="V78" s="261"/>
      <c r="W78" s="262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  <c r="AJ78" s="50"/>
    </row>
    <row r="79" spans="1:36" ht="13" x14ac:dyDescent="0.3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  <c r="AJ79" s="50"/>
    </row>
    <row r="80" spans="1:36" ht="13" x14ac:dyDescent="0.3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  <c r="AJ80" s="50"/>
    </row>
    <row r="81" spans="1:36" x14ac:dyDescent="0.25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  <c r="AJ81" s="50"/>
    </row>
    <row r="82" spans="1:36" x14ac:dyDescent="0.25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  <c r="AJ82" s="50"/>
    </row>
    <row r="83" spans="1:36" x14ac:dyDescent="0.25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  <c r="AJ83" s="50"/>
    </row>
    <row r="84" spans="1:36" x14ac:dyDescent="0.25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  <c r="AJ84" s="50"/>
    </row>
    <row r="85" spans="1:36" x14ac:dyDescent="0.25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0</v>
      </c>
      <c r="J85" s="216">
        <v>0</v>
      </c>
      <c r="K85" s="216">
        <v>0</v>
      </c>
      <c r="L85" s="146">
        <v>0</v>
      </c>
      <c r="M85" s="146">
        <v>-3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3.7</v>
      </c>
      <c r="U85" s="216">
        <v>3.7</v>
      </c>
      <c r="V85" s="216">
        <v>3.7</v>
      </c>
      <c r="W85" s="146">
        <v>3.7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6" ht="13" x14ac:dyDescent="0.3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8</v>
      </c>
      <c r="J86" s="76">
        <f t="shared" ref="J86:L86" si="66">J82+J85</f>
        <v>8</v>
      </c>
      <c r="K86" s="76">
        <f t="shared" si="66"/>
        <v>8</v>
      </c>
      <c r="L86" s="167">
        <f t="shared" si="66"/>
        <v>8</v>
      </c>
      <c r="M86" s="167">
        <f>M83+M85</f>
        <v>-3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11.7</v>
      </c>
      <c r="U86" s="76">
        <f t="shared" ref="U86:W86" si="68">U82+U85</f>
        <v>11.7</v>
      </c>
      <c r="V86" s="76">
        <f t="shared" si="68"/>
        <v>11.7</v>
      </c>
      <c r="W86" s="167">
        <f t="shared" si="68"/>
        <v>11.7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6" x14ac:dyDescent="0.25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6" ht="13" x14ac:dyDescent="0.3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6" x14ac:dyDescent="0.25">
      <c r="A89" s="19" t="s">
        <v>28</v>
      </c>
      <c r="B89" s="20" t="s">
        <v>43</v>
      </c>
      <c r="C89" s="152">
        <f>(10^12)*(10^-3)*(C5/15)*10^(C86/10)</f>
        <v>0.15848931924611098</v>
      </c>
      <c r="D89" s="77">
        <f>(10^12)*(10^-3)*(D5/15)*10^(D86/10)</f>
        <v>0.15848931924611098</v>
      </c>
      <c r="E89" s="77">
        <f t="shared" ref="E89:G89" si="69">(10^12)*(10^-3)*(E5/15)*10^(E86/10)</f>
        <v>0.15848931924611098</v>
      </c>
      <c r="F89" s="77">
        <f t="shared" si="69"/>
        <v>0.15848931924611098</v>
      </c>
      <c r="G89" s="77">
        <f t="shared" si="69"/>
        <v>0.15848931924611098</v>
      </c>
      <c r="H89" s="152">
        <f>(10^12)*(10^-3)*(C5/15)*10^((C86+H86)/10)</f>
        <v>1</v>
      </c>
      <c r="I89" s="77">
        <f>(10^12)*(10^-3)*(D5/15)*10^((D86+I86)/10)</f>
        <v>1</v>
      </c>
      <c r="J89" s="77">
        <f t="shared" ref="J89:L89" si="70">(10^12)*(10^-3)*(E5/15)*10^((E86+J86)/10)</f>
        <v>1</v>
      </c>
      <c r="K89" s="77">
        <f t="shared" si="70"/>
        <v>1</v>
      </c>
      <c r="L89" s="138">
        <f t="shared" si="70"/>
        <v>1</v>
      </c>
      <c r="M89" s="138"/>
      <c r="N89" s="152">
        <f>(10^12)*(10^-3)*(N5/15)*10^(N86/10)</f>
        <v>0.15848931924611098</v>
      </c>
      <c r="O89" s="77">
        <f>(10^12)*(10^-3)*(O5/15)*10^(O86/10)</f>
        <v>0.15848931924611098</v>
      </c>
      <c r="P89" s="77">
        <f t="shared" ref="P89:R89" si="71">(10^12)*(10^-3)*(P5/15)*10^(P86/10)</f>
        <v>0.15848931924611098</v>
      </c>
      <c r="Q89" s="77">
        <f t="shared" si="71"/>
        <v>0.15848931924611098</v>
      </c>
      <c r="R89" s="77">
        <f t="shared" si="71"/>
        <v>0.15848931924611098</v>
      </c>
      <c r="S89" s="152">
        <f>(10^12)*(10^-3)*(N5/15)*10^((N86+S86)/10)</f>
        <v>1.9952623149688722E-11</v>
      </c>
      <c r="T89" s="77">
        <f>(10^12)*(10^-3)*(O5/15)*10^((O86+T86)/10)</f>
        <v>2.3442288153199238</v>
      </c>
      <c r="U89" s="77">
        <f t="shared" ref="U89:W89" si="72">(10^12)*(10^-3)*(P5/15)*10^((P86+U86)/10)</f>
        <v>2.3442288153199238</v>
      </c>
      <c r="V89" s="77">
        <f t="shared" si="72"/>
        <v>2.3442288153199238</v>
      </c>
      <c r="W89" s="138">
        <f t="shared" si="72"/>
        <v>2.3442288153199238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6" ht="13" x14ac:dyDescent="0.3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8.0000000000000089</v>
      </c>
      <c r="J90" s="34">
        <f t="shared" ref="J90:L90" si="73">10*LOG10(J89/E89)</f>
        <v>8.0000000000000089</v>
      </c>
      <c r="K90" s="34">
        <f t="shared" si="73"/>
        <v>8.0000000000000089</v>
      </c>
      <c r="L90" s="171">
        <f t="shared" si="73"/>
        <v>8.0000000000000089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11.700000000000014</v>
      </c>
      <c r="U90" s="34">
        <f t="shared" ref="U90:W90" si="74">10*LOG10(U89/P89)</f>
        <v>11.700000000000014</v>
      </c>
      <c r="V90" s="34">
        <f t="shared" si="74"/>
        <v>11.700000000000014</v>
      </c>
      <c r="W90" s="171">
        <f t="shared" si="74"/>
        <v>11.700000000000014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6" ht="13" x14ac:dyDescent="0.3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-90</v>
      </c>
      <c r="I91" s="34">
        <f>D86+I86+10*LOG(D5/15)</f>
        <v>-90</v>
      </c>
      <c r="J91" s="34">
        <f t="shared" ref="J91:L91" si="75">E86+J86+10*LOG(E5/15)</f>
        <v>-90</v>
      </c>
      <c r="K91" s="34">
        <f t="shared" si="75"/>
        <v>-90</v>
      </c>
      <c r="L91" s="171">
        <f t="shared" si="75"/>
        <v>-90</v>
      </c>
      <c r="M91" s="171"/>
      <c r="N91" s="111"/>
      <c r="O91" s="18"/>
      <c r="P91" s="18"/>
      <c r="Q91" s="18"/>
      <c r="R91" s="18"/>
      <c r="S91" s="173">
        <f>N86+S86+10*LOG(N5/15)</f>
        <v>-197</v>
      </c>
      <c r="T91" s="34">
        <f>O86+T86+10*LOG(O5/15)</f>
        <v>-86.3</v>
      </c>
      <c r="U91" s="34">
        <f t="shared" ref="U91:W91" si="76">P86+U86+10*LOG(P5/15)</f>
        <v>-86.3</v>
      </c>
      <c r="V91" s="34">
        <f t="shared" si="76"/>
        <v>-86.3</v>
      </c>
      <c r="W91" s="171">
        <f t="shared" si="76"/>
        <v>-86.3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6" ht="13" x14ac:dyDescent="0.3">
      <c r="A92" s="134" t="s">
        <v>33</v>
      </c>
      <c r="B92" s="20" t="s">
        <v>42</v>
      </c>
      <c r="C92" s="168">
        <f>10*LOG((C89+H89)*10^-9)+10*LOG(H9*12)</f>
        <v>-61.409233761741973</v>
      </c>
      <c r="D92" s="231">
        <f>10*LOG((D89+I89)*10^-9)+10*LOG(I9*12)</f>
        <v>-61.409233761741973</v>
      </c>
      <c r="E92" s="231">
        <f t="shared" ref="E92:G92" si="77">10*LOG((E89+J89)*10^-9)+10*LOG(J9*12)</f>
        <v>-61.409233761741973</v>
      </c>
      <c r="F92" s="231">
        <f t="shared" si="77"/>
        <v>-61.409233761741973</v>
      </c>
      <c r="G92" s="231">
        <f t="shared" si="77"/>
        <v>-61.409233761741973</v>
      </c>
      <c r="H92" s="168"/>
      <c r="I92" s="231"/>
      <c r="J92" s="231"/>
      <c r="K92" s="231"/>
      <c r="L92" s="169"/>
      <c r="M92" s="169"/>
      <c r="N92" s="168">
        <f>10*LOG((N89+S89)*10^-9)+10*LOG(S9*12)</f>
        <v>-70.048154102629027</v>
      </c>
      <c r="O92" s="231">
        <f>10*LOG((O89+T89)*10^-9)+10*LOG(T9*12)</f>
        <v>-58.064034698166765</v>
      </c>
      <c r="P92" s="231">
        <f t="shared" ref="P92:R92" si="78">10*LOG((P89+U89)*10^-9)+10*LOG(U9*12)</f>
        <v>-58.064034698166765</v>
      </c>
      <c r="Q92" s="231">
        <f t="shared" si="78"/>
        <v>-58.064034698166765</v>
      </c>
      <c r="R92" s="231">
        <f t="shared" si="78"/>
        <v>-58.064034698166765</v>
      </c>
      <c r="S92" s="168"/>
      <c r="T92" s="231"/>
      <c r="U92" s="231"/>
      <c r="V92" s="231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6" ht="13" x14ac:dyDescent="0.3">
      <c r="A93" s="199" t="s">
        <v>106</v>
      </c>
      <c r="B93" s="200" t="s">
        <v>4</v>
      </c>
      <c r="C93" s="168"/>
      <c r="D93" s="231"/>
      <c r="E93" s="231"/>
      <c r="F93" s="231"/>
      <c r="G93" s="231"/>
      <c r="H93" s="168"/>
      <c r="I93" s="231"/>
      <c r="J93" s="231"/>
      <c r="K93" s="231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3.7000000000000028</v>
      </c>
      <c r="U93" s="23">
        <f t="shared" ref="U93:W93" si="79">U91-J91</f>
        <v>3.7000000000000028</v>
      </c>
      <c r="V93" s="23">
        <f t="shared" si="79"/>
        <v>3.7000000000000028</v>
      </c>
      <c r="W93" s="139">
        <f t="shared" si="79"/>
        <v>3.7000000000000028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6" ht="13" x14ac:dyDescent="0.3">
      <c r="A94" s="199" t="s">
        <v>100</v>
      </c>
      <c r="B94" s="200" t="s">
        <v>4</v>
      </c>
      <c r="C94" s="168"/>
      <c r="D94" s="231"/>
      <c r="E94" s="231"/>
      <c r="F94" s="231"/>
      <c r="G94" s="231"/>
      <c r="H94" s="168"/>
      <c r="I94" s="231"/>
      <c r="J94" s="231"/>
      <c r="K94" s="231"/>
      <c r="L94" s="169"/>
      <c r="M94" s="169"/>
      <c r="N94" s="148">
        <f>N92-C92</f>
        <v>-8.6389203408870543</v>
      </c>
      <c r="O94" s="23">
        <f>O92-D92</f>
        <v>3.3451990635752082</v>
      </c>
      <c r="P94" s="23">
        <f t="shared" ref="P94:R94" si="80">P92-E92</f>
        <v>3.3451990635752082</v>
      </c>
      <c r="Q94" s="23">
        <f t="shared" si="80"/>
        <v>3.3451990635752082</v>
      </c>
      <c r="R94" s="23">
        <f t="shared" si="80"/>
        <v>3.3451990635752082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6" ht="13" thickBot="1" x14ac:dyDescent="0.3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-104</v>
      </c>
      <c r="T95" s="86">
        <f>T91-I91-$M86</f>
        <v>6.7000000000000028</v>
      </c>
      <c r="U95" s="86">
        <f t="shared" ref="U95:W95" si="81">U91-J91-$M86</f>
        <v>6.7000000000000028</v>
      </c>
      <c r="V95" s="86">
        <f t="shared" si="81"/>
        <v>6.7000000000000028</v>
      </c>
      <c r="W95" s="175">
        <f t="shared" si="81"/>
        <v>6.7000000000000028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6" s="67" customFormat="1" ht="13" x14ac:dyDescent="0.3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s="67" customFormat="1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ht="13" x14ac:dyDescent="0.3">
      <c r="A98" s="9" t="s">
        <v>29</v>
      </c>
      <c r="B98" s="11"/>
      <c r="C98" s="260" t="s">
        <v>83</v>
      </c>
      <c r="D98" s="261"/>
      <c r="E98" s="261"/>
      <c r="F98" s="261"/>
      <c r="G98" s="262"/>
      <c r="H98" s="260" t="s">
        <v>89</v>
      </c>
      <c r="I98" s="261"/>
      <c r="J98" s="261"/>
      <c r="K98" s="261"/>
      <c r="L98" s="262"/>
      <c r="M98" s="196"/>
      <c r="N98" s="260" t="s">
        <v>64</v>
      </c>
      <c r="O98" s="261"/>
      <c r="P98" s="261"/>
      <c r="Q98" s="261"/>
      <c r="R98" s="262"/>
      <c r="S98" s="260" t="s">
        <v>65</v>
      </c>
      <c r="T98" s="261"/>
      <c r="U98" s="261"/>
      <c r="V98" s="261"/>
      <c r="W98" s="262"/>
      <c r="X98" s="112"/>
      <c r="Y98" s="35"/>
      <c r="Z98" s="35"/>
      <c r="AA98" s="35"/>
      <c r="AB98" s="35"/>
      <c r="AC98" s="263" t="s">
        <v>18</v>
      </c>
      <c r="AD98" s="264"/>
      <c r="AE98" s="264"/>
      <c r="AF98" s="264"/>
      <c r="AG98" s="265"/>
      <c r="AH98" s="99" t="s">
        <v>62</v>
      </c>
      <c r="AI98" s="13" t="s">
        <v>61</v>
      </c>
    </row>
    <row r="99" spans="1:35" ht="13" x14ac:dyDescent="0.3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ht="13" x14ac:dyDescent="0.3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5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7.7000000000000091</v>
      </c>
      <c r="J101" s="225">
        <f t="shared" ref="J101:L101" si="82">J102-AE102</f>
        <v>7.7000000000000091</v>
      </c>
      <c r="K101" s="225">
        <f t="shared" si="82"/>
        <v>7.7000000000000091</v>
      </c>
      <c r="L101" s="225">
        <f t="shared" si="82"/>
        <v>7.7000000000000091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ht="13" x14ac:dyDescent="0.3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8.0000000000000089</v>
      </c>
      <c r="J102" s="226">
        <f t="shared" ref="J102:L102" si="83">J90</f>
        <v>8.0000000000000089</v>
      </c>
      <c r="K102" s="226">
        <f t="shared" si="83"/>
        <v>8.0000000000000089</v>
      </c>
      <c r="L102" s="226">
        <f t="shared" si="83"/>
        <v>8.0000000000000089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48">
        <f>AD38</f>
        <v>0.3</v>
      </c>
      <c r="AE102" s="248">
        <f t="shared" ref="AE102:AG102" si="84">AE38</f>
        <v>0.3</v>
      </c>
      <c r="AF102" s="248">
        <f t="shared" si="84"/>
        <v>0.3</v>
      </c>
      <c r="AG102" s="248">
        <f t="shared" si="84"/>
        <v>0.3</v>
      </c>
      <c r="AH102" s="124"/>
      <c r="AI102" s="22"/>
    </row>
    <row r="103" spans="1:35" x14ac:dyDescent="0.25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8.3000000000000096</v>
      </c>
      <c r="J103" s="226">
        <f t="shared" ref="J103:L103" si="85">J102+AE102</f>
        <v>8.3000000000000096</v>
      </c>
      <c r="K103" s="226">
        <f t="shared" si="85"/>
        <v>8.3000000000000096</v>
      </c>
      <c r="L103" s="226">
        <f t="shared" si="85"/>
        <v>8.3000000000000096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ht="13" x14ac:dyDescent="0.3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5">
      <c r="A105" s="37" t="s">
        <v>97</v>
      </c>
      <c r="B105" s="94" t="s">
        <v>41</v>
      </c>
      <c r="C105" s="52"/>
      <c r="D105" s="232"/>
      <c r="E105" s="232"/>
      <c r="F105" s="232"/>
      <c r="G105" s="232"/>
      <c r="H105" s="102">
        <f>H106-AC106</f>
        <v>-91.529705854077832</v>
      </c>
      <c r="I105" s="228">
        <f>I106-AD106</f>
        <v>-91.529705854077832</v>
      </c>
      <c r="J105" s="228">
        <f t="shared" ref="J105:L105" si="86">J106-AE106</f>
        <v>-91.529705854077832</v>
      </c>
      <c r="K105" s="228">
        <f t="shared" si="86"/>
        <v>-91.529705854077832</v>
      </c>
      <c r="L105" s="228">
        <f t="shared" si="86"/>
        <v>-91.529705854077832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51"/>
      <c r="AE105" s="251"/>
      <c r="AF105" s="251"/>
      <c r="AG105" s="251"/>
      <c r="AH105" s="125">
        <f>-121.5+10*LOG10(C5/15)</f>
        <v>-121.5</v>
      </c>
      <c r="AI105" s="126" t="s">
        <v>138</v>
      </c>
    </row>
    <row r="106" spans="1:35" ht="13" x14ac:dyDescent="0.3">
      <c r="A106" s="40" t="s">
        <v>98</v>
      </c>
      <c r="B106" s="94" t="s">
        <v>41</v>
      </c>
      <c r="C106" s="52"/>
      <c r="D106" s="232"/>
      <c r="E106" s="232"/>
      <c r="F106" s="232"/>
      <c r="G106" s="232"/>
      <c r="H106" s="103">
        <f>H91</f>
        <v>-90</v>
      </c>
      <c r="I106" s="229">
        <f>I91</f>
        <v>-90</v>
      </c>
      <c r="J106" s="229">
        <f t="shared" ref="J106:L106" si="87">J91</f>
        <v>-90</v>
      </c>
      <c r="K106" s="229">
        <f t="shared" si="87"/>
        <v>-90</v>
      </c>
      <c r="L106" s="229">
        <f t="shared" si="87"/>
        <v>-90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48">
        <f>AD42</f>
        <v>1.5297058540778354</v>
      </c>
      <c r="AE106" s="248">
        <f t="shared" ref="AE106:AG106" si="88">AE42</f>
        <v>1.5297058540778354</v>
      </c>
      <c r="AF106" s="248">
        <f t="shared" si="88"/>
        <v>1.5297058540778354</v>
      </c>
      <c r="AG106" s="248">
        <f t="shared" si="88"/>
        <v>1.5297058540778354</v>
      </c>
      <c r="AH106" s="124"/>
      <c r="AI106" s="55"/>
    </row>
    <row r="107" spans="1:35" x14ac:dyDescent="0.25">
      <c r="A107" s="37" t="s">
        <v>99</v>
      </c>
      <c r="B107" s="94" t="s">
        <v>41</v>
      </c>
      <c r="C107" s="52"/>
      <c r="D107" s="232"/>
      <c r="E107" s="232"/>
      <c r="F107" s="232"/>
      <c r="G107" s="232"/>
      <c r="H107" s="51">
        <f>H106+AC106</f>
        <v>-88.470294145922168</v>
      </c>
      <c r="I107" s="226">
        <f>I106+AD106</f>
        <v>-88.470294145922168</v>
      </c>
      <c r="J107" s="226">
        <f t="shared" ref="J107:L107" si="89">J106+AE106</f>
        <v>-88.470294145922168</v>
      </c>
      <c r="K107" s="226">
        <f t="shared" si="89"/>
        <v>-88.470294145922168</v>
      </c>
      <c r="L107" s="226">
        <f t="shared" si="89"/>
        <v>-88.470294145922168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51"/>
      <c r="AE107" s="251"/>
      <c r="AF107" s="251"/>
      <c r="AG107" s="251"/>
      <c r="AH107" s="123"/>
      <c r="AI107" s="55"/>
    </row>
    <row r="108" spans="1:35" s="50" customFormat="1" x14ac:dyDescent="0.25">
      <c r="A108" s="72"/>
      <c r="B108" s="95"/>
      <c r="C108" s="45"/>
      <c r="D108" s="233"/>
      <c r="E108" s="233"/>
      <c r="F108" s="233"/>
      <c r="G108" s="233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52"/>
      <c r="AE108" s="252"/>
      <c r="AF108" s="252"/>
      <c r="AG108" s="252"/>
      <c r="AH108" s="97"/>
      <c r="AI108" s="59"/>
    </row>
    <row r="109" spans="1:35" s="50" customFormat="1" x14ac:dyDescent="0.25">
      <c r="A109" s="37" t="s">
        <v>86</v>
      </c>
      <c r="B109" s="94" t="s">
        <v>42</v>
      </c>
      <c r="C109" s="93">
        <f>C110-AC110</f>
        <v>-62.931422715610928</v>
      </c>
      <c r="D109" s="225">
        <f>D110-AD110</f>
        <v>-62.931422715610928</v>
      </c>
      <c r="E109" s="225">
        <f t="shared" ref="E109:G109" si="90">E110-AE110</f>
        <v>-62.931422715610928</v>
      </c>
      <c r="F109" s="225">
        <f t="shared" si="90"/>
        <v>-62.931422715610928</v>
      </c>
      <c r="G109" s="225">
        <f t="shared" si="90"/>
        <v>-62.931422715610928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51"/>
      <c r="AE109" s="251"/>
      <c r="AF109" s="251"/>
      <c r="AG109" s="251"/>
      <c r="AH109" s="125">
        <f>-117.5+10*LOG(H9*12)+10*LOG10(C5/15)</f>
        <v>-89.548154103175762</v>
      </c>
      <c r="AI109" s="126" t="s">
        <v>139</v>
      </c>
    </row>
    <row r="110" spans="1:35" s="50" customFormat="1" ht="13" x14ac:dyDescent="0.3">
      <c r="A110" s="40" t="s">
        <v>87</v>
      </c>
      <c r="B110" s="94" t="s">
        <v>42</v>
      </c>
      <c r="C110" s="51">
        <f>C92</f>
        <v>-61.409233761741973</v>
      </c>
      <c r="D110" s="226">
        <f>D92</f>
        <v>-61.409233761741973</v>
      </c>
      <c r="E110" s="226">
        <f t="shared" ref="E110:G110" si="91">E92</f>
        <v>-61.409233761741973</v>
      </c>
      <c r="F110" s="226">
        <f t="shared" si="91"/>
        <v>-61.409233761741973</v>
      </c>
      <c r="G110" s="226">
        <f t="shared" si="91"/>
        <v>-61.409233761741973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48">
        <f>AD46</f>
        <v>1.5221889538689533</v>
      </c>
      <c r="AE110" s="248">
        <f t="shared" ref="AE110:AG110" si="92">AE46</f>
        <v>1.5221889538689533</v>
      </c>
      <c r="AF110" s="248">
        <f t="shared" si="92"/>
        <v>1.5221889538689533</v>
      </c>
      <c r="AG110" s="248">
        <f t="shared" si="92"/>
        <v>1.5221889538689533</v>
      </c>
      <c r="AH110" s="124"/>
      <c r="AI110" s="55"/>
    </row>
    <row r="111" spans="1:35" s="50" customFormat="1" x14ac:dyDescent="0.25">
      <c r="A111" s="37" t="s">
        <v>88</v>
      </c>
      <c r="B111" s="94" t="s">
        <v>42</v>
      </c>
      <c r="C111" s="93">
        <f>C110+AC110</f>
        <v>-59.887044807873018</v>
      </c>
      <c r="D111" s="225">
        <f>D110+AD110</f>
        <v>-59.887044807873018</v>
      </c>
      <c r="E111" s="225">
        <f t="shared" ref="E111:G111" si="93">E110+AE110</f>
        <v>-59.887044807873018</v>
      </c>
      <c r="F111" s="225">
        <f t="shared" si="93"/>
        <v>-59.887044807873018</v>
      </c>
      <c r="G111" s="225">
        <f t="shared" si="93"/>
        <v>-59.887044807873018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51"/>
      <c r="AE111" s="251"/>
      <c r="AF111" s="251"/>
      <c r="AG111" s="251"/>
      <c r="AH111" s="125">
        <v>-50</v>
      </c>
      <c r="AI111" s="126" t="s">
        <v>80</v>
      </c>
    </row>
    <row r="112" spans="1:35" s="50" customFormat="1" x14ac:dyDescent="0.25">
      <c r="A112" s="72"/>
      <c r="B112" s="95"/>
      <c r="C112" s="45"/>
      <c r="D112" s="233"/>
      <c r="E112" s="233"/>
      <c r="F112" s="233"/>
      <c r="G112" s="233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52"/>
      <c r="AE112" s="252"/>
      <c r="AF112" s="252"/>
      <c r="AG112" s="252"/>
      <c r="AH112" s="97"/>
      <c r="AI112" s="59"/>
    </row>
    <row r="113" spans="1:35" s="50" customFormat="1" x14ac:dyDescent="0.25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11.400000000000013</v>
      </c>
      <c r="U113" s="225">
        <f t="shared" ref="U113:W113" si="94">U114-AE114</f>
        <v>11.400000000000013</v>
      </c>
      <c r="V113" s="225">
        <f t="shared" si="94"/>
        <v>11.400000000000013</v>
      </c>
      <c r="W113" s="225">
        <f t="shared" si="94"/>
        <v>11.400000000000013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s="50" customFormat="1" ht="13" x14ac:dyDescent="0.3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11.700000000000014</v>
      </c>
      <c r="U114" s="226">
        <f t="shared" ref="U114:W114" si="95">U90</f>
        <v>11.700000000000014</v>
      </c>
      <c r="V114" s="226">
        <f t="shared" si="95"/>
        <v>11.700000000000014</v>
      </c>
      <c r="W114" s="226">
        <f t="shared" si="95"/>
        <v>11.700000000000014</v>
      </c>
      <c r="X114" s="51"/>
      <c r="Y114" s="226"/>
      <c r="Z114" s="226"/>
      <c r="AA114" s="226"/>
      <c r="AB114" s="226"/>
      <c r="AC114" s="184">
        <f>AC50</f>
        <v>0.3</v>
      </c>
      <c r="AD114" s="248">
        <f>AD50</f>
        <v>0.3</v>
      </c>
      <c r="AE114" s="248">
        <f t="shared" ref="AE114:AG114" si="96">AE50</f>
        <v>0.3</v>
      </c>
      <c r="AF114" s="248">
        <f t="shared" si="96"/>
        <v>0.3</v>
      </c>
      <c r="AG114" s="248">
        <f t="shared" si="96"/>
        <v>0.3</v>
      </c>
      <c r="AH114" s="124"/>
      <c r="AI114" s="22"/>
    </row>
    <row r="115" spans="1:35" s="50" customFormat="1" x14ac:dyDescent="0.25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12.000000000000014</v>
      </c>
      <c r="U115" s="226">
        <f t="shared" ref="U115:W115" si="97">U114+AE114</f>
        <v>12.000000000000014</v>
      </c>
      <c r="V115" s="226">
        <f t="shared" si="97"/>
        <v>12.000000000000014</v>
      </c>
      <c r="W115" s="226">
        <f t="shared" si="97"/>
        <v>12.000000000000014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s="50" customFormat="1" ht="13" x14ac:dyDescent="0.3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s="50" customFormat="1" x14ac:dyDescent="0.25">
      <c r="A117" s="37" t="s">
        <v>57</v>
      </c>
      <c r="B117" s="94" t="s">
        <v>41</v>
      </c>
      <c r="C117" s="52"/>
      <c r="D117" s="232"/>
      <c r="E117" s="232"/>
      <c r="F117" s="232"/>
      <c r="G117" s="232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-198.52970585407783</v>
      </c>
      <c r="T117" s="225">
        <f>T118-AD118</f>
        <v>-87.829705854077829</v>
      </c>
      <c r="U117" s="225">
        <f t="shared" ref="U117:W117" si="98">U118-AE118</f>
        <v>-87.829705854077829</v>
      </c>
      <c r="V117" s="225">
        <f t="shared" si="98"/>
        <v>-87.829705854077829</v>
      </c>
      <c r="W117" s="225">
        <f t="shared" si="98"/>
        <v>-87.829705854077829</v>
      </c>
      <c r="X117" s="51"/>
      <c r="Y117" s="226"/>
      <c r="Z117" s="226"/>
      <c r="AA117" s="226"/>
      <c r="AB117" s="226"/>
      <c r="AC117" s="186"/>
      <c r="AD117" s="251"/>
      <c r="AE117" s="251"/>
      <c r="AF117" s="251"/>
      <c r="AG117" s="251"/>
      <c r="AH117" s="125">
        <f>AH105</f>
        <v>-121.5</v>
      </c>
      <c r="AI117" s="126" t="s">
        <v>138</v>
      </c>
    </row>
    <row r="118" spans="1:35" s="50" customFormat="1" ht="13" x14ac:dyDescent="0.3">
      <c r="A118" s="40" t="s">
        <v>58</v>
      </c>
      <c r="B118" s="94" t="s">
        <v>41</v>
      </c>
      <c r="C118" s="52"/>
      <c r="D118" s="232"/>
      <c r="E118" s="232"/>
      <c r="F118" s="232"/>
      <c r="G118" s="232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-197</v>
      </c>
      <c r="T118" s="226">
        <f>T91</f>
        <v>-86.3</v>
      </c>
      <c r="U118" s="226">
        <f t="shared" ref="U118:W118" si="99">U91</f>
        <v>-86.3</v>
      </c>
      <c r="V118" s="226">
        <f t="shared" si="99"/>
        <v>-86.3</v>
      </c>
      <c r="W118" s="226">
        <f t="shared" si="99"/>
        <v>-86.3</v>
      </c>
      <c r="X118" s="51"/>
      <c r="Y118" s="226"/>
      <c r="Z118" s="226"/>
      <c r="AA118" s="226"/>
      <c r="AB118" s="226"/>
      <c r="AC118" s="184">
        <f>AC54</f>
        <v>1.5297058540778354</v>
      </c>
      <c r="AD118" s="248">
        <f>AD54</f>
        <v>1.5297058540778354</v>
      </c>
      <c r="AE118" s="248">
        <f t="shared" ref="AE118:AG118" si="100">AE54</f>
        <v>1.5297058540778354</v>
      </c>
      <c r="AF118" s="248">
        <f t="shared" si="100"/>
        <v>1.5297058540778354</v>
      </c>
      <c r="AG118" s="248">
        <f t="shared" si="100"/>
        <v>1.5297058540778354</v>
      </c>
      <c r="AH118" s="124"/>
      <c r="AI118" s="55"/>
    </row>
    <row r="119" spans="1:35" s="50" customFormat="1" x14ac:dyDescent="0.25">
      <c r="A119" s="37" t="s">
        <v>59</v>
      </c>
      <c r="B119" s="94" t="s">
        <v>41</v>
      </c>
      <c r="C119" s="52"/>
      <c r="D119" s="232"/>
      <c r="E119" s="232"/>
      <c r="F119" s="232"/>
      <c r="G119" s="232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-195.47029414592217</v>
      </c>
      <c r="T119" s="226">
        <f>T118+AD118</f>
        <v>-84.770294145922165</v>
      </c>
      <c r="U119" s="226">
        <f t="shared" ref="U119:W119" si="101">U118+AE118</f>
        <v>-84.770294145922165</v>
      </c>
      <c r="V119" s="226">
        <f t="shared" si="101"/>
        <v>-84.770294145922165</v>
      </c>
      <c r="W119" s="226">
        <f t="shared" si="101"/>
        <v>-84.770294145922165</v>
      </c>
      <c r="X119" s="51"/>
      <c r="Y119" s="226"/>
      <c r="Z119" s="226"/>
      <c r="AA119" s="226"/>
      <c r="AB119" s="226"/>
      <c r="AC119" s="186"/>
      <c r="AD119" s="251"/>
      <c r="AE119" s="251"/>
      <c r="AF119" s="251"/>
      <c r="AG119" s="251"/>
      <c r="AH119" s="123"/>
      <c r="AI119" s="55"/>
    </row>
    <row r="120" spans="1:35" s="50" customFormat="1" ht="13" customHeight="1" x14ac:dyDescent="0.25">
      <c r="A120" s="72"/>
      <c r="B120" s="26"/>
      <c r="C120" s="45"/>
      <c r="D120" s="233"/>
      <c r="E120" s="233"/>
      <c r="F120" s="233"/>
      <c r="G120" s="233"/>
      <c r="H120" s="45"/>
      <c r="I120" s="233"/>
      <c r="J120" s="233"/>
      <c r="K120" s="233"/>
      <c r="L120" s="176"/>
      <c r="M120" s="104"/>
      <c r="N120" s="45"/>
      <c r="O120" s="233"/>
      <c r="P120" s="233"/>
      <c r="Q120" s="233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52"/>
      <c r="AE120" s="252"/>
      <c r="AF120" s="252"/>
      <c r="AG120" s="252"/>
      <c r="AH120" s="97"/>
      <c r="AI120" s="59"/>
    </row>
    <row r="121" spans="1:35" s="50" customFormat="1" x14ac:dyDescent="0.25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-71.548154102629027</v>
      </c>
      <c r="O121" s="225">
        <f>O122-AD122</f>
        <v>-59.58622365203572</v>
      </c>
      <c r="P121" s="225">
        <f t="shared" ref="P121:R121" si="102">P122-AE122</f>
        <v>-59.58622365203572</v>
      </c>
      <c r="Q121" s="225">
        <f t="shared" si="102"/>
        <v>-59.58622365203572</v>
      </c>
      <c r="R121" s="178">
        <f t="shared" si="102"/>
        <v>-59.58622365203572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51"/>
      <c r="AE121" s="251"/>
      <c r="AF121" s="251"/>
      <c r="AG121" s="251"/>
      <c r="AH121" s="125">
        <f>AH109</f>
        <v>-89.548154103175762</v>
      </c>
      <c r="AI121" s="126" t="s">
        <v>140</v>
      </c>
    </row>
    <row r="122" spans="1:35" s="50" customFormat="1" ht="13" x14ac:dyDescent="0.3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-70.048154102629027</v>
      </c>
      <c r="O122" s="226">
        <f>O92</f>
        <v>-58.064034698166765</v>
      </c>
      <c r="P122" s="226">
        <f t="shared" ref="P122:R122" si="103">P92</f>
        <v>-58.064034698166765</v>
      </c>
      <c r="Q122" s="226">
        <f t="shared" si="103"/>
        <v>-58.064034698166765</v>
      </c>
      <c r="R122" s="174">
        <f t="shared" si="103"/>
        <v>-58.064034698166765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48">
        <f>AD58</f>
        <v>1.5221889538689533</v>
      </c>
      <c r="AE122" s="248">
        <f t="shared" ref="AE122:AG122" si="104">AE58</f>
        <v>1.5221889538689533</v>
      </c>
      <c r="AF122" s="248">
        <f t="shared" si="104"/>
        <v>1.5221889538689533</v>
      </c>
      <c r="AG122" s="248">
        <f t="shared" si="104"/>
        <v>1.5221889538689533</v>
      </c>
      <c r="AH122" s="124"/>
      <c r="AI122" s="55"/>
    </row>
    <row r="123" spans="1:35" s="50" customFormat="1" x14ac:dyDescent="0.25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-68.548154102629027</v>
      </c>
      <c r="O123" s="225">
        <f>O122+AD122</f>
        <v>-56.54184574429781</v>
      </c>
      <c r="P123" s="225">
        <f t="shared" ref="P123:R123" si="105">P122+AE122</f>
        <v>-56.54184574429781</v>
      </c>
      <c r="Q123" s="225">
        <f t="shared" si="105"/>
        <v>-56.54184574429781</v>
      </c>
      <c r="R123" s="178">
        <f t="shared" si="105"/>
        <v>-56.54184574429781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51"/>
      <c r="AE123" s="251"/>
      <c r="AF123" s="251"/>
      <c r="AG123" s="251"/>
      <c r="AH123" s="125">
        <v>-50</v>
      </c>
      <c r="AI123" s="126" t="s">
        <v>80</v>
      </c>
    </row>
    <row r="124" spans="1:35" s="50" customFormat="1" x14ac:dyDescent="0.25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52"/>
      <c r="AE124" s="252"/>
      <c r="AF124" s="252"/>
      <c r="AG124" s="252"/>
      <c r="AH124" s="97"/>
      <c r="AI124" s="227"/>
    </row>
    <row r="125" spans="1:35" s="50" customFormat="1" x14ac:dyDescent="0.25">
      <c r="A125" s="37" t="s">
        <v>117</v>
      </c>
      <c r="B125" s="38" t="s">
        <v>4</v>
      </c>
      <c r="C125" s="52"/>
      <c r="D125" s="232"/>
      <c r="E125" s="232"/>
      <c r="F125" s="232"/>
      <c r="G125" s="232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1.5366692347216095</v>
      </c>
      <c r="U125" s="225">
        <f t="shared" ref="U125:W125" si="106">U126-AE126</f>
        <v>1.5366692347216095</v>
      </c>
      <c r="V125" s="225">
        <f t="shared" si="106"/>
        <v>1.5366692347216095</v>
      </c>
      <c r="W125" s="225">
        <f t="shared" si="106"/>
        <v>1.5366692347216095</v>
      </c>
      <c r="X125" s="51"/>
      <c r="Y125" s="226"/>
      <c r="Z125" s="226"/>
      <c r="AA125" s="226"/>
      <c r="AB125" s="226"/>
      <c r="AC125" s="186"/>
      <c r="AD125" s="251"/>
      <c r="AE125" s="251"/>
      <c r="AF125" s="251"/>
      <c r="AG125" s="251"/>
      <c r="AH125" s="125">
        <v>-27</v>
      </c>
      <c r="AI125" s="126" t="s">
        <v>81</v>
      </c>
    </row>
    <row r="126" spans="1:35" s="50" customFormat="1" ht="13" x14ac:dyDescent="0.3">
      <c r="A126" s="40" t="s">
        <v>118</v>
      </c>
      <c r="B126" s="38" t="s">
        <v>4</v>
      </c>
      <c r="C126" s="52"/>
      <c r="D126" s="232"/>
      <c r="E126" s="232"/>
      <c r="F126" s="232"/>
      <c r="G126" s="232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3.7000000000000028</v>
      </c>
      <c r="U126" s="226">
        <f t="shared" ref="U126:W126" si="107">U93</f>
        <v>3.7000000000000028</v>
      </c>
      <c r="V126" s="226">
        <f t="shared" si="107"/>
        <v>3.7000000000000028</v>
      </c>
      <c r="W126" s="226">
        <f t="shared" si="107"/>
        <v>3.7000000000000028</v>
      </c>
      <c r="X126" s="51"/>
      <c r="Y126" s="226"/>
      <c r="Z126" s="226"/>
      <c r="AA126" s="226"/>
      <c r="AB126" s="226"/>
      <c r="AC126" s="184">
        <f>AC62</f>
        <v>2.1633307652783933</v>
      </c>
      <c r="AD126" s="248">
        <f>AD62</f>
        <v>2.1633307652783933</v>
      </c>
      <c r="AE126" s="248">
        <f t="shared" ref="AE126:AG126" si="108">AE62</f>
        <v>2.1633307652783933</v>
      </c>
      <c r="AF126" s="248">
        <f t="shared" si="108"/>
        <v>2.1633307652783933</v>
      </c>
      <c r="AG126" s="248">
        <f t="shared" si="108"/>
        <v>2.1633307652783933</v>
      </c>
      <c r="AH126" s="124"/>
      <c r="AI126" s="55"/>
    </row>
    <row r="127" spans="1:35" s="50" customFormat="1" x14ac:dyDescent="0.25">
      <c r="A127" s="37" t="s">
        <v>119</v>
      </c>
      <c r="B127" s="38" t="s">
        <v>4</v>
      </c>
      <c r="C127" s="52"/>
      <c r="D127" s="232"/>
      <c r="E127" s="232"/>
      <c r="F127" s="232"/>
      <c r="G127" s="232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5.8633307652783966</v>
      </c>
      <c r="U127" s="225">
        <f t="shared" ref="U127:W127" si="109">U126+AE126</f>
        <v>5.8633307652783966</v>
      </c>
      <c r="V127" s="225">
        <f t="shared" si="109"/>
        <v>5.8633307652783966</v>
      </c>
      <c r="W127" s="225">
        <f t="shared" si="109"/>
        <v>5.8633307652783966</v>
      </c>
      <c r="X127" s="51"/>
      <c r="Y127" s="226"/>
      <c r="Z127" s="226"/>
      <c r="AA127" s="226"/>
      <c r="AB127" s="226"/>
      <c r="AC127" s="186"/>
      <c r="AD127" s="251"/>
      <c r="AE127" s="251"/>
      <c r="AF127" s="251"/>
      <c r="AG127" s="251"/>
      <c r="AH127" s="125">
        <v>27</v>
      </c>
      <c r="AI127" s="126" t="s">
        <v>81</v>
      </c>
    </row>
    <row r="128" spans="1:35" s="50" customFormat="1" x14ac:dyDescent="0.25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52"/>
      <c r="AE128" s="252"/>
      <c r="AF128" s="252"/>
      <c r="AG128" s="252"/>
      <c r="AH128" s="97"/>
      <c r="AI128" s="227"/>
    </row>
    <row r="129" spans="1:35" s="50" customFormat="1" x14ac:dyDescent="0.25">
      <c r="A129" s="37" t="s">
        <v>103</v>
      </c>
      <c r="B129" s="38" t="s">
        <v>4</v>
      </c>
      <c r="C129" s="52"/>
      <c r="D129" s="232"/>
      <c r="E129" s="232"/>
      <c r="F129" s="232"/>
      <c r="G129" s="232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1.1924988005192212</v>
      </c>
      <c r="P129" s="225">
        <f t="shared" ref="P129:R129" si="110">P130-AE130</f>
        <v>1.1924988005192212</v>
      </c>
      <c r="Q129" s="225">
        <f t="shared" si="110"/>
        <v>1.1924988005192212</v>
      </c>
      <c r="R129" s="178">
        <f t="shared" si="110"/>
        <v>1.1924988005192212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51"/>
      <c r="AE129" s="251"/>
      <c r="AF129" s="251"/>
      <c r="AG129" s="251"/>
      <c r="AH129" s="125">
        <v>-20</v>
      </c>
      <c r="AI129" s="126" t="s">
        <v>81</v>
      </c>
    </row>
    <row r="130" spans="1:35" s="50" customFormat="1" ht="13" x14ac:dyDescent="0.3">
      <c r="A130" s="40" t="s">
        <v>104</v>
      </c>
      <c r="B130" s="38" t="s">
        <v>4</v>
      </c>
      <c r="C130" s="52"/>
      <c r="D130" s="232"/>
      <c r="E130" s="232"/>
      <c r="F130" s="232"/>
      <c r="G130" s="232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3.3451990635752082</v>
      </c>
      <c r="P130" s="226">
        <f t="shared" ref="P130:R130" si="111">P94</f>
        <v>3.3451990635752082</v>
      </c>
      <c r="Q130" s="226">
        <f t="shared" si="111"/>
        <v>3.3451990635752082</v>
      </c>
      <c r="R130" s="174">
        <f t="shared" si="111"/>
        <v>3.3451990635752082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48">
        <f>AD66</f>
        <v>2.1527002630559871</v>
      </c>
      <c r="AE130" s="248">
        <f t="shared" ref="AE130:AG130" si="112">AE66</f>
        <v>2.1527002630559871</v>
      </c>
      <c r="AF130" s="248">
        <f t="shared" si="112"/>
        <v>2.1527002630559871</v>
      </c>
      <c r="AG130" s="248">
        <f t="shared" si="112"/>
        <v>2.1527002630559871</v>
      </c>
      <c r="AH130" s="124"/>
      <c r="AI130" s="55"/>
    </row>
    <row r="131" spans="1:35" s="50" customFormat="1" x14ac:dyDescent="0.25">
      <c r="A131" s="37" t="s">
        <v>105</v>
      </c>
      <c r="B131" s="38" t="s">
        <v>4</v>
      </c>
      <c r="C131" s="52"/>
      <c r="D131" s="232"/>
      <c r="E131" s="232"/>
      <c r="F131" s="232"/>
      <c r="G131" s="232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5.4978993266311953</v>
      </c>
      <c r="P131" s="225">
        <f t="shared" ref="P131:R131" si="113">P130+AE130</f>
        <v>5.4978993266311953</v>
      </c>
      <c r="Q131" s="225">
        <f t="shared" si="113"/>
        <v>5.4978993266311953</v>
      </c>
      <c r="R131" s="178">
        <f t="shared" si="113"/>
        <v>5.4978993266311953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51"/>
      <c r="AE131" s="251"/>
      <c r="AF131" s="251"/>
      <c r="AG131" s="251"/>
      <c r="AH131" s="125">
        <v>20</v>
      </c>
      <c r="AI131" s="126" t="s">
        <v>81</v>
      </c>
    </row>
    <row r="132" spans="1:35" s="50" customFormat="1" x14ac:dyDescent="0.25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52"/>
      <c r="AE132" s="252"/>
      <c r="AF132" s="252"/>
      <c r="AG132" s="252"/>
      <c r="AH132" s="104"/>
      <c r="AI132" s="59"/>
    </row>
    <row r="133" spans="1:35" s="50" customFormat="1" x14ac:dyDescent="0.25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-110.66333076527839</v>
      </c>
      <c r="T133" s="225">
        <f>T134-AD134</f>
        <v>3.6669234721609101E-2</v>
      </c>
      <c r="U133" s="225">
        <f t="shared" ref="U133:W133" si="114">U134-AE134</f>
        <v>3.6669234721609101E-2</v>
      </c>
      <c r="V133" s="225">
        <f t="shared" si="114"/>
        <v>3.6669234721609101E-2</v>
      </c>
      <c r="W133" s="225">
        <f t="shared" si="114"/>
        <v>3.6669234721609101E-2</v>
      </c>
      <c r="X133" s="51"/>
      <c r="Y133" s="226"/>
      <c r="Z133" s="226"/>
      <c r="AA133" s="226"/>
      <c r="AB133" s="226"/>
      <c r="AC133" s="186"/>
      <c r="AD133" s="251"/>
      <c r="AE133" s="251"/>
      <c r="AF133" s="251"/>
      <c r="AG133" s="251"/>
      <c r="AH133" s="125">
        <v>0</v>
      </c>
      <c r="AI133" s="126" t="s">
        <v>82</v>
      </c>
    </row>
    <row r="134" spans="1:35" s="50" customFormat="1" ht="13" x14ac:dyDescent="0.3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-104</v>
      </c>
      <c r="T134" s="229">
        <f>T95</f>
        <v>6.7000000000000028</v>
      </c>
      <c r="U134" s="229">
        <f t="shared" ref="U134:W134" si="115">U95</f>
        <v>6.7000000000000028</v>
      </c>
      <c r="V134" s="229">
        <f t="shared" si="115"/>
        <v>6.7000000000000028</v>
      </c>
      <c r="W134" s="229">
        <f t="shared" si="115"/>
        <v>6.7000000000000028</v>
      </c>
      <c r="X134" s="51"/>
      <c r="Y134" s="226"/>
      <c r="Z134" s="226"/>
      <c r="AA134" s="226"/>
      <c r="AB134" s="226"/>
      <c r="AC134" s="184">
        <f>AC70</f>
        <v>6.6633307652783937</v>
      </c>
      <c r="AD134" s="248">
        <f>AD70</f>
        <v>6.6633307652783937</v>
      </c>
      <c r="AE134" s="248">
        <f t="shared" ref="AE134:AG134" si="116">AE70</f>
        <v>6.6633307652783937</v>
      </c>
      <c r="AF134" s="248">
        <f t="shared" si="116"/>
        <v>6.6633307652783937</v>
      </c>
      <c r="AG134" s="248">
        <f t="shared" si="116"/>
        <v>6.6633307652783937</v>
      </c>
      <c r="AH134" s="124"/>
      <c r="AI134" s="59"/>
    </row>
    <row r="135" spans="1:35" s="50" customFormat="1" ht="13" x14ac:dyDescent="0.3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-97.336669234721612</v>
      </c>
      <c r="T135" s="229">
        <f>T134+AD134</f>
        <v>13.363330765278397</v>
      </c>
      <c r="U135" s="229">
        <f t="shared" ref="U135:W135" si="117">U134+AE134</f>
        <v>13.363330765278397</v>
      </c>
      <c r="V135" s="229">
        <f t="shared" si="117"/>
        <v>13.363330765278397</v>
      </c>
      <c r="W135" s="229">
        <f t="shared" si="117"/>
        <v>13.363330765278397</v>
      </c>
      <c r="X135" s="51"/>
      <c r="Y135" s="226"/>
      <c r="Z135" s="226"/>
      <c r="AA135" s="226"/>
      <c r="AB135" s="226"/>
      <c r="AC135" s="186"/>
      <c r="AD135" s="251"/>
      <c r="AE135" s="251"/>
      <c r="AF135" s="251"/>
      <c r="AG135" s="187"/>
      <c r="AH135" s="124"/>
      <c r="AI135" s="59"/>
    </row>
    <row r="136" spans="1:35" x14ac:dyDescent="0.25">
      <c r="A136" s="45"/>
      <c r="B136" s="26"/>
      <c r="C136" s="45"/>
      <c r="D136" s="233"/>
      <c r="E136" s="233"/>
      <c r="F136" s="233"/>
      <c r="G136" s="233"/>
      <c r="H136" s="45"/>
      <c r="I136" s="233"/>
      <c r="J136" s="233"/>
      <c r="K136" s="233"/>
      <c r="L136" s="176"/>
      <c r="M136" s="104"/>
      <c r="N136" s="45"/>
      <c r="O136" s="233"/>
      <c r="P136" s="233"/>
      <c r="Q136" s="233"/>
      <c r="R136" s="176"/>
      <c r="S136" s="233"/>
      <c r="T136" s="233"/>
      <c r="U136" s="233"/>
      <c r="V136" s="233"/>
      <c r="W136" s="233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35">
      <c r="A137" s="53" t="s">
        <v>13</v>
      </c>
      <c r="B137" s="54"/>
      <c r="C137" s="132"/>
      <c r="D137" s="234"/>
      <c r="E137" s="234"/>
      <c r="F137" s="234"/>
      <c r="G137" s="234"/>
      <c r="H137" s="132"/>
      <c r="I137" s="234"/>
      <c r="J137" s="234"/>
      <c r="K137" s="234"/>
      <c r="L137" s="177"/>
      <c r="M137" s="131"/>
      <c r="N137" s="132"/>
      <c r="O137" s="234"/>
      <c r="P137" s="234"/>
      <c r="Q137" s="234"/>
      <c r="R137" s="234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53"/>
      <c r="AE137" s="253"/>
      <c r="AF137" s="253"/>
      <c r="AG137" s="181"/>
      <c r="AH137" s="105"/>
      <c r="AI137" s="64" t="s">
        <v>14</v>
      </c>
    </row>
  </sheetData>
  <mergeCells count="30">
    <mergeCell ref="C98:G98"/>
    <mergeCell ref="H78:L78"/>
    <mergeCell ref="N78:R78"/>
    <mergeCell ref="S78:W78"/>
    <mergeCell ref="AC98:AG98"/>
    <mergeCell ref="S98:W98"/>
    <mergeCell ref="N98:R98"/>
    <mergeCell ref="H98:L98"/>
    <mergeCell ref="C78:G78"/>
    <mergeCell ref="C34:G34"/>
    <mergeCell ref="H34:L34"/>
    <mergeCell ref="N34:R34"/>
    <mergeCell ref="S34:W34"/>
    <mergeCell ref="C33:W33"/>
    <mergeCell ref="N2:R2"/>
    <mergeCell ref="S2:W2"/>
    <mergeCell ref="C14:G14"/>
    <mergeCell ref="H14:L14"/>
    <mergeCell ref="N14:R14"/>
    <mergeCell ref="S14:W14"/>
    <mergeCell ref="C2:G2"/>
    <mergeCell ref="H2:L2"/>
    <mergeCell ref="AC33:AG33"/>
    <mergeCell ref="C25:W25"/>
    <mergeCell ref="X25:AB25"/>
    <mergeCell ref="C26:G26"/>
    <mergeCell ref="H26:L26"/>
    <mergeCell ref="X33:AB33"/>
    <mergeCell ref="N26:R26"/>
    <mergeCell ref="S26:W26"/>
  </mergeCells>
  <phoneticPr fontId="19" type="noConversion"/>
  <conditionalFormatting sqref="AI137">
    <cfRule type="cellIs" dxfId="29" priority="25" stopIfTrue="1" operator="equal">
      <formula>"Yes"</formula>
    </cfRule>
    <cfRule type="cellIs" dxfId="28" priority="26" stopIfTrue="1" operator="notEqual">
      <formula>"Yes"</formula>
    </cfRule>
  </conditionalFormatting>
  <conditionalFormatting sqref="H101:L101">
    <cfRule type="cellIs" dxfId="27" priority="24" stopIfTrue="1" operator="lessThan">
      <formula>$AH$101</formula>
    </cfRule>
  </conditionalFormatting>
  <conditionalFormatting sqref="H105:L105">
    <cfRule type="cellIs" dxfId="26" priority="23" stopIfTrue="1" operator="lessThan">
      <formula>$AH$105</formula>
    </cfRule>
  </conditionalFormatting>
  <conditionalFormatting sqref="C109:G109">
    <cfRule type="cellIs" dxfId="25" priority="22" stopIfTrue="1" operator="lessThan">
      <formula>$AH$109</formula>
    </cfRule>
  </conditionalFormatting>
  <conditionalFormatting sqref="C111:G111">
    <cfRule type="cellIs" dxfId="24" priority="21" stopIfTrue="1" operator="greaterThan">
      <formula>$AH$111</formula>
    </cfRule>
  </conditionalFormatting>
  <conditionalFormatting sqref="N121:R121">
    <cfRule type="cellIs" dxfId="23" priority="14" stopIfTrue="1" operator="lessThan">
      <formula>$AH$121</formula>
    </cfRule>
  </conditionalFormatting>
  <conditionalFormatting sqref="N123:R123">
    <cfRule type="cellIs" dxfId="22" priority="13" stopIfTrue="1" operator="greaterThan">
      <formula>$AH$123</formula>
    </cfRule>
  </conditionalFormatting>
  <conditionalFormatting sqref="N129:R129">
    <cfRule type="cellIs" dxfId="21" priority="12" stopIfTrue="1" operator="lessThan">
      <formula>$AH$129</formula>
    </cfRule>
  </conditionalFormatting>
  <conditionalFormatting sqref="N131:R131">
    <cfRule type="cellIs" dxfId="20" priority="11" stopIfTrue="1" operator="greaterThan">
      <formula>$AH$131</formula>
    </cfRule>
  </conditionalFormatting>
  <conditionalFormatting sqref="T113:W113">
    <cfRule type="cellIs" dxfId="19" priority="73" stopIfTrue="1" operator="lessThan">
      <formula>$AH$113</formula>
    </cfRule>
  </conditionalFormatting>
  <conditionalFormatting sqref="T127:W127">
    <cfRule type="cellIs" dxfId="18" priority="81" stopIfTrue="1" operator="greaterThan">
      <formula>$AH$127</formula>
    </cfRule>
  </conditionalFormatting>
  <conditionalFormatting sqref="T117:W117">
    <cfRule type="cellIs" dxfId="17" priority="3" stopIfTrue="1" operator="lessThan">
      <formula>$AH$117</formula>
    </cfRule>
  </conditionalFormatting>
  <conditionalFormatting sqref="T125:W125">
    <cfRule type="cellIs" dxfId="16" priority="2" stopIfTrue="1" operator="lessThan">
      <formula>$AH$125</formula>
    </cfRule>
  </conditionalFormatting>
  <conditionalFormatting sqref="T133:W133">
    <cfRule type="cellIs" dxfId="15" priority="1" stopIfTrue="1" operator="lessThan">
      <formula>$AH$133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8"/>
  <sheetViews>
    <sheetView topLeftCell="A61" zoomScale="85" zoomScaleNormal="85" workbookViewId="0">
      <selection activeCell="Y88" sqref="Y88"/>
    </sheetView>
  </sheetViews>
  <sheetFormatPr defaultRowHeight="12.5" x14ac:dyDescent="0.25"/>
  <cols>
    <col min="1" max="1" width="54.54296875" customWidth="1"/>
    <col min="2" max="2" width="15.7265625" customWidth="1"/>
    <col min="35" max="35" width="54.81640625" customWidth="1"/>
  </cols>
  <sheetData>
    <row r="1" spans="1:35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8"/>
      <c r="AE1" s="8"/>
      <c r="AF1" s="8"/>
      <c r="AG1" s="8"/>
      <c r="AH1" s="8"/>
      <c r="AI1" s="8"/>
    </row>
    <row r="2" spans="1:35" ht="13" x14ac:dyDescent="0.3">
      <c r="A2" s="9" t="s">
        <v>11</v>
      </c>
      <c r="B2" s="10"/>
      <c r="C2" s="260" t="s">
        <v>83</v>
      </c>
      <c r="D2" s="261"/>
      <c r="E2" s="261"/>
      <c r="F2" s="261"/>
      <c r="G2" s="262"/>
      <c r="H2" s="260" t="s">
        <v>89</v>
      </c>
      <c r="I2" s="261"/>
      <c r="J2" s="261"/>
      <c r="K2" s="261"/>
      <c r="L2" s="262"/>
      <c r="M2" s="196" t="s">
        <v>35</v>
      </c>
      <c r="N2" s="260" t="s">
        <v>64</v>
      </c>
      <c r="O2" s="261"/>
      <c r="P2" s="261"/>
      <c r="Q2" s="261"/>
      <c r="R2" s="262"/>
      <c r="S2" s="260" t="s">
        <v>65</v>
      </c>
      <c r="T2" s="261"/>
      <c r="U2" s="261"/>
      <c r="V2" s="261"/>
      <c r="W2" s="262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</row>
    <row r="3" spans="1:35" ht="13" x14ac:dyDescent="0.3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</row>
    <row r="4" spans="1:35" ht="13" x14ac:dyDescent="0.3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</row>
    <row r="5" spans="1:35" ht="13" x14ac:dyDescent="0.3">
      <c r="A5" s="108" t="s">
        <v>36</v>
      </c>
      <c r="B5" s="109" t="s">
        <v>37</v>
      </c>
      <c r="C5" s="189">
        <v>30</v>
      </c>
      <c r="D5" s="230">
        <f>$C5</f>
        <v>30</v>
      </c>
      <c r="E5" s="230">
        <f t="shared" ref="E5:G7" si="0">$C5</f>
        <v>30</v>
      </c>
      <c r="F5" s="230">
        <f t="shared" si="0"/>
        <v>30</v>
      </c>
      <c r="G5" s="230">
        <f t="shared" si="0"/>
        <v>30</v>
      </c>
      <c r="H5" s="80"/>
      <c r="I5" s="26"/>
      <c r="J5" s="26"/>
      <c r="K5" s="26"/>
      <c r="L5" s="144"/>
      <c r="M5" s="26"/>
      <c r="N5" s="189">
        <v>30</v>
      </c>
      <c r="O5" s="230">
        <f>$N5</f>
        <v>30</v>
      </c>
      <c r="P5" s="230">
        <f t="shared" ref="P5:R7" si="1">$N5</f>
        <v>30</v>
      </c>
      <c r="Q5" s="230">
        <f t="shared" si="1"/>
        <v>30</v>
      </c>
      <c r="R5" s="230">
        <f t="shared" si="1"/>
        <v>30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</row>
    <row r="6" spans="1:35" ht="13" x14ac:dyDescent="0.3">
      <c r="A6" s="108" t="s">
        <v>38</v>
      </c>
      <c r="B6" s="110" t="s">
        <v>39</v>
      </c>
      <c r="C6" s="189">
        <v>40</v>
      </c>
      <c r="D6" s="230">
        <f>$C6</f>
        <v>40</v>
      </c>
      <c r="E6" s="230">
        <f t="shared" si="0"/>
        <v>40</v>
      </c>
      <c r="F6" s="230">
        <f t="shared" si="0"/>
        <v>40</v>
      </c>
      <c r="G6" s="230">
        <f t="shared" si="0"/>
        <v>40</v>
      </c>
      <c r="H6" s="80"/>
      <c r="I6" s="26"/>
      <c r="J6" s="26"/>
      <c r="K6" s="26"/>
      <c r="L6" s="144"/>
      <c r="M6" s="26"/>
      <c r="N6" s="189">
        <v>40</v>
      </c>
      <c r="O6" s="230">
        <f>$N6</f>
        <v>40</v>
      </c>
      <c r="P6" s="230">
        <f t="shared" si="1"/>
        <v>40</v>
      </c>
      <c r="Q6" s="230">
        <f t="shared" si="1"/>
        <v>40</v>
      </c>
      <c r="R6" s="230">
        <f t="shared" si="1"/>
        <v>40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</row>
    <row r="7" spans="1:35" ht="13" x14ac:dyDescent="0.3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</row>
    <row r="8" spans="1:35" x14ac:dyDescent="0.25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</row>
    <row r="9" spans="1:35" x14ac:dyDescent="0.25">
      <c r="A9" s="19" t="s">
        <v>47</v>
      </c>
      <c r="B9" s="20"/>
      <c r="C9" s="111"/>
      <c r="D9" s="18"/>
      <c r="E9" s="18"/>
      <c r="F9" s="18"/>
      <c r="G9" s="18"/>
      <c r="H9" s="190">
        <v>106</v>
      </c>
      <c r="I9" s="194">
        <f>$H9</f>
        <v>106</v>
      </c>
      <c r="J9" s="194">
        <f t="shared" ref="J9:L9" si="3">$H9</f>
        <v>106</v>
      </c>
      <c r="K9" s="194">
        <f t="shared" si="3"/>
        <v>106</v>
      </c>
      <c r="L9" s="150">
        <f t="shared" si="3"/>
        <v>106</v>
      </c>
      <c r="M9" s="194"/>
      <c r="N9" s="111"/>
      <c r="O9" s="18"/>
      <c r="P9" s="18"/>
      <c r="Q9" s="18"/>
      <c r="R9" s="18"/>
      <c r="S9" s="190">
        <v>106</v>
      </c>
      <c r="T9" s="194">
        <f>$S9</f>
        <v>106</v>
      </c>
      <c r="U9" s="194">
        <f t="shared" ref="U9:W9" si="4">$S9</f>
        <v>106</v>
      </c>
      <c r="V9" s="194">
        <f t="shared" si="4"/>
        <v>106</v>
      </c>
      <c r="W9" s="150">
        <f t="shared" si="4"/>
        <v>106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22" t="s">
        <v>128</v>
      </c>
    </row>
    <row r="10" spans="1:35" x14ac:dyDescent="0.25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36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</row>
    <row r="11" spans="1:35" ht="13.5" thickBot="1" x14ac:dyDescent="0.3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</row>
    <row r="12" spans="1:35" x14ac:dyDescent="0.25">
      <c r="A12" s="7"/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</row>
    <row r="13" spans="1:35" ht="13" thickBot="1" x14ac:dyDescent="0.3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37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I13" s="7"/>
    </row>
    <row r="14" spans="1:35" ht="13" x14ac:dyDescent="0.3">
      <c r="A14" s="9" t="s">
        <v>20</v>
      </c>
      <c r="B14" s="28"/>
      <c r="C14" s="260" t="s">
        <v>83</v>
      </c>
      <c r="D14" s="261"/>
      <c r="E14" s="261"/>
      <c r="F14" s="261"/>
      <c r="G14" s="262"/>
      <c r="H14" s="260" t="s">
        <v>89</v>
      </c>
      <c r="I14" s="261"/>
      <c r="J14" s="261"/>
      <c r="K14" s="261"/>
      <c r="L14" s="262"/>
      <c r="M14" s="196"/>
      <c r="N14" s="260" t="s">
        <v>64</v>
      </c>
      <c r="O14" s="261"/>
      <c r="P14" s="261"/>
      <c r="Q14" s="261"/>
      <c r="R14" s="262"/>
      <c r="S14" s="260" t="s">
        <v>65</v>
      </c>
      <c r="T14" s="261"/>
      <c r="U14" s="261"/>
      <c r="V14" s="261"/>
      <c r="W14" s="262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</row>
    <row r="15" spans="1:35" ht="13" x14ac:dyDescent="0.3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38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</row>
    <row r="16" spans="1:35" x14ac:dyDescent="0.25">
      <c r="A16" s="36" t="s">
        <v>21</v>
      </c>
      <c r="B16" s="60" t="s">
        <v>43</v>
      </c>
      <c r="C16" s="77">
        <f>(10^12)*(10^-3)*(C5/15)*10^(C7/10)</f>
        <v>0.31697863849222196</v>
      </c>
      <c r="D16" s="77">
        <f>(10^12)*(10^-3)*(D5/15)*10^(D7/10)</f>
        <v>0.31697863849222196</v>
      </c>
      <c r="E16" s="77">
        <f t="shared" ref="E16:G16" si="5">(10^12)*(10^-3)*(E5/15)*10^(E7/10)</f>
        <v>0.31697863849222196</v>
      </c>
      <c r="F16" s="77">
        <f t="shared" si="5"/>
        <v>0.31697863849222196</v>
      </c>
      <c r="G16" s="138">
        <f t="shared" si="5"/>
        <v>0.31697863849222196</v>
      </c>
      <c r="H16" s="77">
        <f>(10^12)*(10^-3)*(C5/15)*10^((C7+H8)/10)</f>
        <v>2</v>
      </c>
      <c r="I16" s="77">
        <f>(10^12)*(10^-3)*(D5/15)*10^((D7+I8)/10)</f>
        <v>2</v>
      </c>
      <c r="J16" s="77">
        <f t="shared" ref="J16:L16" si="6">(10^12)*(10^-3)*(E5/15)*10^((E7+J8)/10)</f>
        <v>2</v>
      </c>
      <c r="K16" s="77">
        <f t="shared" si="6"/>
        <v>2</v>
      </c>
      <c r="L16" s="138">
        <f t="shared" si="6"/>
        <v>2</v>
      </c>
      <c r="M16" s="197"/>
      <c r="N16" s="77">
        <f>(10^12)*(10^-3)*(N5/15)*10^(N7/10)</f>
        <v>0.31697863849222196</v>
      </c>
      <c r="O16" s="77">
        <f>(10^12)*(10^-3)*(O5/15)*10^(O7/10)</f>
        <v>0.31697863849222196</v>
      </c>
      <c r="P16" s="77">
        <f t="shared" ref="P16:R16" si="7">(10^12)*(10^-3)*(P5/15)*10^(P7/10)</f>
        <v>0.31697863849222196</v>
      </c>
      <c r="Q16" s="77">
        <f t="shared" si="7"/>
        <v>0.31697863849222196</v>
      </c>
      <c r="R16" s="138">
        <f t="shared" si="7"/>
        <v>0.31697863849222196</v>
      </c>
      <c r="S16" s="239">
        <f>(10^12)*(10^-3)*(N5/15)*10^((N7+S8)/10)</f>
        <v>3.9905246299377443E-11</v>
      </c>
      <c r="T16" s="43">
        <f>(10^12)*(10^-3)*(O5/15)*10^((O7+T8)/10)</f>
        <v>2</v>
      </c>
      <c r="U16" s="43">
        <f t="shared" ref="U16:W16" si="8">(10^12)*(10^-3)*(P5/15)*10^((P7+U8)/10)</f>
        <v>2</v>
      </c>
      <c r="V16" s="43">
        <f t="shared" si="8"/>
        <v>2</v>
      </c>
      <c r="W16" s="160">
        <f t="shared" si="8"/>
        <v>2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</row>
    <row r="17" spans="1:35" x14ac:dyDescent="0.25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0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</row>
    <row r="18" spans="1:35" x14ac:dyDescent="0.25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-86.989700043360187</v>
      </c>
      <c r="I18" s="23">
        <f>D7+I8+10*LOG(D5/15)</f>
        <v>-86.989700043360187</v>
      </c>
      <c r="J18" s="23">
        <f t="shared" ref="J18:L18" si="11">E7+J8+10*LOG(E5/15)</f>
        <v>-86.989700043360187</v>
      </c>
      <c r="K18" s="23">
        <f t="shared" si="11"/>
        <v>-86.989700043360187</v>
      </c>
      <c r="L18" s="139">
        <f t="shared" si="11"/>
        <v>-86.989700043360187</v>
      </c>
      <c r="M18" s="198"/>
      <c r="N18" s="18"/>
      <c r="O18" s="18"/>
      <c r="P18" s="18"/>
      <c r="Q18" s="18"/>
      <c r="R18" s="20"/>
      <c r="S18" s="240">
        <f>N7+S8+10*LOG(N5/15)</f>
        <v>-193.98970004336019</v>
      </c>
      <c r="T18" s="24">
        <f>O7+T8+10*LOG(O5/15)</f>
        <v>-86.989700043360187</v>
      </c>
      <c r="U18" s="24">
        <f t="shared" ref="U18:W18" si="12">P7+U8+10*LOG(P5/15)</f>
        <v>-86.989700043360187</v>
      </c>
      <c r="V18" s="24">
        <f t="shared" si="12"/>
        <v>-86.989700043360187</v>
      </c>
      <c r="W18" s="128">
        <f t="shared" si="12"/>
        <v>-86.989700043360187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</row>
    <row r="19" spans="1:35" x14ac:dyDescent="0.25">
      <c r="A19" s="81" t="s">
        <v>33</v>
      </c>
      <c r="B19" s="20" t="s">
        <v>42</v>
      </c>
      <c r="C19" s="33">
        <f>10*LOG((C16+H16)*10^-9)+10*LOG(H9*12)</f>
        <v>-55.305908588802453</v>
      </c>
      <c r="D19" s="33">
        <f>10*LOG((D16+I16)*10^-9)+10*LOG(I9*12)</f>
        <v>-55.305908588802453</v>
      </c>
      <c r="E19" s="33">
        <f t="shared" ref="E19:G19" si="13">10*LOG((E16+J16)*10^-9)+10*LOG(J9*12)</f>
        <v>-55.305908588802453</v>
      </c>
      <c r="F19" s="33">
        <f t="shared" si="13"/>
        <v>-55.305908588802453</v>
      </c>
      <c r="G19" s="153">
        <f t="shared" si="13"/>
        <v>-55.305908588802453</v>
      </c>
      <c r="H19" s="23"/>
      <c r="I19" s="23"/>
      <c r="J19" s="23"/>
      <c r="K19" s="23"/>
      <c r="L19" s="139"/>
      <c r="M19" s="198"/>
      <c r="N19" s="33">
        <f>10*LOG((N16+S16)*10^-9)+10*LOG(S9*12)</f>
        <v>-63.944828929689507</v>
      </c>
      <c r="O19" s="33">
        <f>10*LOG((O16+T16)*10^-9)+10*LOG(T9*12)</f>
        <v>-55.305908588802453</v>
      </c>
      <c r="P19" s="33">
        <f t="shared" ref="P19:R19" si="14">10*LOG((P16+U16)*10^-9)+10*LOG(U9*12)</f>
        <v>-55.305908588802453</v>
      </c>
      <c r="Q19" s="33">
        <f t="shared" si="14"/>
        <v>-55.305908588802453</v>
      </c>
      <c r="R19" s="153">
        <f t="shared" si="14"/>
        <v>-55.305908588802453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</row>
    <row r="20" spans="1:35" x14ac:dyDescent="0.25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0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</row>
    <row r="21" spans="1:35" x14ac:dyDescent="0.25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</row>
    <row r="22" spans="1:35" ht="13" thickBot="1" x14ac:dyDescent="0.3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1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</row>
    <row r="23" spans="1:3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0"/>
      <c r="T23" s="50"/>
      <c r="U23" s="50"/>
      <c r="V23" s="50"/>
      <c r="W23" s="50"/>
      <c r="X23" s="50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I24" s="7"/>
    </row>
    <row r="25" spans="1:35" ht="13.5" thickBot="1" x14ac:dyDescent="0.35">
      <c r="A25" s="9" t="s">
        <v>22</v>
      </c>
      <c r="B25" s="28"/>
      <c r="C25" s="257" t="s">
        <v>134</v>
      </c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9"/>
      <c r="X25" s="257" t="s">
        <v>133</v>
      </c>
      <c r="Y25" s="258"/>
      <c r="Z25" s="258"/>
      <c r="AA25" s="258"/>
      <c r="AB25" s="259"/>
      <c r="AC25" s="247"/>
      <c r="AD25" s="247"/>
      <c r="AE25" s="247"/>
      <c r="AF25" s="247"/>
      <c r="AG25" s="247"/>
      <c r="AH25" s="10"/>
      <c r="AI25" s="203" t="s">
        <v>0</v>
      </c>
    </row>
    <row r="26" spans="1:35" ht="13" x14ac:dyDescent="0.3">
      <c r="A26" s="30"/>
      <c r="B26" s="20"/>
      <c r="C26" s="260" t="s">
        <v>83</v>
      </c>
      <c r="D26" s="261"/>
      <c r="E26" s="261"/>
      <c r="F26" s="261"/>
      <c r="G26" s="262"/>
      <c r="H26" s="260" t="s">
        <v>89</v>
      </c>
      <c r="I26" s="261"/>
      <c r="J26" s="261"/>
      <c r="K26" s="261"/>
      <c r="L26" s="262"/>
      <c r="M26" s="244"/>
      <c r="N26" s="260" t="s">
        <v>64</v>
      </c>
      <c r="O26" s="261"/>
      <c r="P26" s="261"/>
      <c r="Q26" s="261"/>
      <c r="R26" s="262"/>
      <c r="S26" s="260" t="s">
        <v>65</v>
      </c>
      <c r="T26" s="261"/>
      <c r="U26" s="261"/>
      <c r="V26" s="261"/>
      <c r="W26" s="262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</row>
    <row r="27" spans="1:35" ht="13" x14ac:dyDescent="0.3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38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</row>
    <row r="28" spans="1:35" x14ac:dyDescent="0.25">
      <c r="A28" s="36" t="s">
        <v>23</v>
      </c>
      <c r="B28" s="115" t="s">
        <v>6</v>
      </c>
      <c r="C28" s="242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45"/>
      <c r="N28" s="242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35"/>
      <c r="Z28" s="235"/>
      <c r="AA28" s="235"/>
      <c r="AB28" s="127"/>
      <c r="AC28" s="8"/>
      <c r="AD28" s="8"/>
      <c r="AE28" s="8"/>
      <c r="AF28" s="8"/>
      <c r="AG28" s="8"/>
      <c r="AH28" s="61"/>
      <c r="AI28" s="59"/>
    </row>
    <row r="29" spans="1:35" x14ac:dyDescent="0.25">
      <c r="A29" s="36" t="s">
        <v>24</v>
      </c>
      <c r="B29" s="115" t="s">
        <v>6</v>
      </c>
      <c r="C29" s="78"/>
      <c r="D29" s="78"/>
      <c r="E29" s="78"/>
      <c r="F29" s="78"/>
      <c r="G29" s="79"/>
      <c r="H29" s="242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45"/>
      <c r="N29" s="78"/>
      <c r="O29" s="78"/>
      <c r="P29" s="78"/>
      <c r="Q29" s="78"/>
      <c r="R29" s="79"/>
      <c r="S29" s="242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</row>
    <row r="30" spans="1:35" ht="13" thickBot="1" x14ac:dyDescent="0.3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46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43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</row>
    <row r="31" spans="1:35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"/>
    </row>
    <row r="32" spans="1:35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7"/>
    </row>
    <row r="33" spans="1:35" ht="13.5" thickBot="1" x14ac:dyDescent="0.35">
      <c r="A33" s="9" t="s">
        <v>25</v>
      </c>
      <c r="B33" s="11"/>
      <c r="C33" s="257" t="s">
        <v>135</v>
      </c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9"/>
      <c r="X33" s="257" t="s">
        <v>136</v>
      </c>
      <c r="Y33" s="258"/>
      <c r="Z33" s="258"/>
      <c r="AA33" s="258"/>
      <c r="AB33" s="259"/>
      <c r="AC33" s="254" t="s">
        <v>18</v>
      </c>
      <c r="AD33" s="255"/>
      <c r="AE33" s="255"/>
      <c r="AF33" s="255"/>
      <c r="AG33" s="256"/>
      <c r="AH33" s="118"/>
      <c r="AI33" s="183" t="s">
        <v>0</v>
      </c>
    </row>
    <row r="34" spans="1:35" ht="13" x14ac:dyDescent="0.3">
      <c r="A34" s="30"/>
      <c r="B34" s="18"/>
      <c r="C34" s="260" t="s">
        <v>83</v>
      </c>
      <c r="D34" s="261"/>
      <c r="E34" s="261"/>
      <c r="F34" s="261"/>
      <c r="G34" s="262"/>
      <c r="H34" s="260" t="s">
        <v>89</v>
      </c>
      <c r="I34" s="261"/>
      <c r="J34" s="261"/>
      <c r="K34" s="261"/>
      <c r="L34" s="262"/>
      <c r="M34" s="107"/>
      <c r="N34" s="260" t="s">
        <v>64</v>
      </c>
      <c r="O34" s="261"/>
      <c r="P34" s="261"/>
      <c r="Q34" s="261"/>
      <c r="R34" s="262"/>
      <c r="S34" s="260" t="s">
        <v>65</v>
      </c>
      <c r="T34" s="261"/>
      <c r="U34" s="261"/>
      <c r="V34" s="261"/>
      <c r="W34" s="262"/>
      <c r="X34" s="24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</row>
    <row r="35" spans="1:35" ht="13" x14ac:dyDescent="0.3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</row>
    <row r="36" spans="1:35" ht="14.5" x14ac:dyDescent="0.3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</row>
    <row r="37" spans="1:35" x14ac:dyDescent="0.25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</row>
    <row r="38" spans="1:35" ht="13" x14ac:dyDescent="0.3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48">
        <f>SQRT(SUMSQ(D38,I38))</f>
        <v>0.3</v>
      </c>
      <c r="AE38" s="248">
        <f t="shared" ref="AE38:AG38" si="25">SQRT(SUMSQ(E38,J38))</f>
        <v>0.3</v>
      </c>
      <c r="AF38" s="248">
        <f t="shared" si="25"/>
        <v>0.3</v>
      </c>
      <c r="AG38" s="185">
        <f t="shared" si="25"/>
        <v>0.3</v>
      </c>
      <c r="AH38" s="121"/>
      <c r="AI38" s="74" t="s">
        <v>44</v>
      </c>
    </row>
    <row r="39" spans="1:35" ht="13" x14ac:dyDescent="0.3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</row>
    <row r="40" spans="1:35" ht="13" x14ac:dyDescent="0.3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</row>
    <row r="41" spans="1:35" x14ac:dyDescent="0.25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</row>
    <row r="42" spans="1:35" ht="13" x14ac:dyDescent="0.3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48">
        <f>SQRT(SUMSQ(D42,I42))</f>
        <v>1.5297058540778354</v>
      </c>
      <c r="AE42" s="248">
        <f t="shared" ref="AE42:AG42" si="28">SQRT(SUMSQ(E42,J42))</f>
        <v>1.5297058540778354</v>
      </c>
      <c r="AF42" s="248">
        <f t="shared" si="28"/>
        <v>1.5297058540778354</v>
      </c>
      <c r="AG42" s="185">
        <f t="shared" si="28"/>
        <v>1.5297058540778354</v>
      </c>
      <c r="AH42" s="121"/>
      <c r="AI42" s="74" t="s">
        <v>45</v>
      </c>
    </row>
    <row r="43" spans="1:35" ht="13" x14ac:dyDescent="0.3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</row>
    <row r="44" spans="1:35" ht="13" x14ac:dyDescent="0.3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</row>
    <row r="45" spans="1:35" x14ac:dyDescent="0.25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</row>
    <row r="46" spans="1:35" ht="13" x14ac:dyDescent="0.3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48">
        <f>SQRT(SUMSQ(D46,I46))</f>
        <v>1.5221889538689533</v>
      </c>
      <c r="AE46" s="248">
        <f t="shared" ref="AE46:AG46" si="32">SQRT(SUMSQ(E46,J46))</f>
        <v>1.5221889538689533</v>
      </c>
      <c r="AF46" s="248">
        <f t="shared" si="32"/>
        <v>1.5221889538689533</v>
      </c>
      <c r="AG46" s="185">
        <f t="shared" si="32"/>
        <v>1.5221889538689533</v>
      </c>
      <c r="AH46" s="121"/>
      <c r="AI46" s="74" t="s">
        <v>46</v>
      </c>
    </row>
    <row r="47" spans="1:35" ht="13" x14ac:dyDescent="0.3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</row>
    <row r="48" spans="1:35" ht="13" x14ac:dyDescent="0.3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</row>
    <row r="49" spans="1:35" x14ac:dyDescent="0.25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</row>
    <row r="50" spans="1:35" ht="13" x14ac:dyDescent="0.3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48">
        <f>SQRT(SUMSQ(O50,T50))</f>
        <v>0.3</v>
      </c>
      <c r="AE50" s="248">
        <f t="shared" ref="AE50:AG50" si="35">SQRT(SUMSQ(P50,U50))</f>
        <v>0.3</v>
      </c>
      <c r="AF50" s="248">
        <f t="shared" si="35"/>
        <v>0.3</v>
      </c>
      <c r="AG50" s="185">
        <f t="shared" si="35"/>
        <v>0.3</v>
      </c>
      <c r="AH50" s="121"/>
      <c r="AI50" s="74" t="s">
        <v>44</v>
      </c>
    </row>
    <row r="51" spans="1:35" ht="13" x14ac:dyDescent="0.3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</row>
    <row r="52" spans="1:35" ht="13" x14ac:dyDescent="0.3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</row>
    <row r="53" spans="1:35" x14ac:dyDescent="0.25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</row>
    <row r="54" spans="1:35" ht="13" x14ac:dyDescent="0.3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48">
        <f>SQRT(SUMSQ(O54,T54))</f>
        <v>1.5297058540778354</v>
      </c>
      <c r="AE54" s="248">
        <f t="shared" ref="AE54:AG54" si="38">SQRT(SUMSQ(P54,U54))</f>
        <v>1.5297058540778354</v>
      </c>
      <c r="AF54" s="248">
        <f t="shared" si="38"/>
        <v>1.5297058540778354</v>
      </c>
      <c r="AG54" s="185">
        <f t="shared" si="38"/>
        <v>1.5297058540778354</v>
      </c>
      <c r="AH54" s="121"/>
      <c r="AI54" s="74" t="s">
        <v>45</v>
      </c>
    </row>
    <row r="55" spans="1:35" ht="13" x14ac:dyDescent="0.3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</row>
    <row r="56" spans="1:35" ht="13" x14ac:dyDescent="0.3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</row>
    <row r="57" spans="1:35" x14ac:dyDescent="0.25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</row>
    <row r="58" spans="1:35" ht="13" x14ac:dyDescent="0.3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48">
        <f>SQRT(SUMSQ(O58,T58))</f>
        <v>1.5221889538689533</v>
      </c>
      <c r="AE58" s="248">
        <f t="shared" ref="AE58:AG58" si="42">SQRT(SUMSQ(P58,U58))</f>
        <v>1.5221889538689533</v>
      </c>
      <c r="AF58" s="248">
        <f t="shared" si="42"/>
        <v>1.5221889538689533</v>
      </c>
      <c r="AG58" s="185">
        <f t="shared" si="42"/>
        <v>1.5221889538689533</v>
      </c>
      <c r="AH58" s="121"/>
      <c r="AI58" s="74" t="s">
        <v>46</v>
      </c>
    </row>
    <row r="59" spans="1:35" ht="13" x14ac:dyDescent="0.3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</row>
    <row r="60" spans="1:35" ht="13" x14ac:dyDescent="0.3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</row>
    <row r="61" spans="1:35" x14ac:dyDescent="0.25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</row>
    <row r="62" spans="1:35" ht="13" x14ac:dyDescent="0.3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48">
        <f>SQRT(SUMSQ(D62,I62,O62,T62))</f>
        <v>2.1633307652783933</v>
      </c>
      <c r="AE62" s="248">
        <f t="shared" ref="AE62:AG62" si="47">SQRT(SUMSQ(E62,J62,P62,U62))</f>
        <v>2.1633307652783933</v>
      </c>
      <c r="AF62" s="248">
        <f t="shared" si="47"/>
        <v>2.1633307652783933</v>
      </c>
      <c r="AG62" s="185">
        <f t="shared" si="47"/>
        <v>2.1633307652783933</v>
      </c>
      <c r="AH62" s="121"/>
      <c r="AI62" s="74" t="s">
        <v>73</v>
      </c>
    </row>
    <row r="63" spans="1:35" ht="13" x14ac:dyDescent="0.3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</row>
    <row r="64" spans="1:35" ht="13" x14ac:dyDescent="0.3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</row>
    <row r="65" spans="1:35" x14ac:dyDescent="0.25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</row>
    <row r="66" spans="1:35" ht="13" x14ac:dyDescent="0.3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48">
        <f>SQRT(SUMSQ(D66,I66,O66,T66))</f>
        <v>2.1527002630559871</v>
      </c>
      <c r="AE66" s="248">
        <f t="shared" ref="AE66:AG66" si="54">SQRT(SUMSQ(E66,J66,P66,U66))</f>
        <v>2.1527002630559871</v>
      </c>
      <c r="AF66" s="248">
        <f t="shared" si="54"/>
        <v>2.1527002630559871</v>
      </c>
      <c r="AG66" s="185">
        <f t="shared" si="54"/>
        <v>2.1527002630559871</v>
      </c>
      <c r="AH66" s="121"/>
      <c r="AI66" s="74" t="s">
        <v>74</v>
      </c>
    </row>
    <row r="67" spans="1:35" ht="13" x14ac:dyDescent="0.3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</row>
    <row r="68" spans="1:35" ht="13" x14ac:dyDescent="0.3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</row>
    <row r="69" spans="1:35" x14ac:dyDescent="0.25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</row>
    <row r="70" spans="1:35" ht="13" x14ac:dyDescent="0.3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48">
        <f>SQRT(SUMSQ(D70,I70,O70,T70))+Y70</f>
        <v>6.6633307652783937</v>
      </c>
      <c r="AE70" s="248">
        <f t="shared" ref="AE70:AG70" si="60">SQRT(SUMSQ(E70,J70,P70,U70))+Z70</f>
        <v>6.6633307652783937</v>
      </c>
      <c r="AF70" s="248">
        <f t="shared" si="60"/>
        <v>6.6633307652783937</v>
      </c>
      <c r="AG70" s="185">
        <f t="shared" si="60"/>
        <v>6.6633307652783937</v>
      </c>
      <c r="AH70" s="121"/>
      <c r="AI70" s="74" t="s">
        <v>75</v>
      </c>
    </row>
    <row r="71" spans="1:35" ht="13.5" thickBot="1" x14ac:dyDescent="0.3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50"/>
      <c r="AE71" s="250"/>
      <c r="AF71" s="250"/>
      <c r="AG71" s="122"/>
      <c r="AH71" s="122"/>
      <c r="AI71" s="75"/>
    </row>
    <row r="72" spans="1:35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</row>
    <row r="73" spans="1:35" ht="13.5" thickBot="1" x14ac:dyDescent="0.35">
      <c r="A73" s="21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50"/>
      <c r="T73" s="50"/>
      <c r="U73" s="50"/>
      <c r="V73" s="50"/>
      <c r="W73" s="50"/>
      <c r="X73" s="50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</row>
    <row r="75" spans="1:35" ht="13" thickBot="1" x14ac:dyDescent="0.3">
      <c r="A75" s="101" t="s">
        <v>142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</row>
    <row r="76" spans="1:35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</row>
    <row r="77" spans="1:35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50"/>
      <c r="T77" s="50"/>
      <c r="U77" s="50"/>
      <c r="V77" s="50"/>
      <c r="W77" s="50"/>
      <c r="X77" s="50"/>
      <c r="Y77" s="7"/>
      <c r="Z77" s="7"/>
      <c r="AA77" s="7"/>
      <c r="AB77" s="7"/>
      <c r="AC77" s="46"/>
      <c r="AD77" s="46"/>
      <c r="AE77" s="46"/>
      <c r="AF77" s="46"/>
      <c r="AG77" s="46"/>
      <c r="AH77" s="46"/>
      <c r="AI77" s="7"/>
    </row>
    <row r="78" spans="1:35" ht="13" x14ac:dyDescent="0.3">
      <c r="A78" s="9" t="s">
        <v>27</v>
      </c>
      <c r="B78" s="68"/>
      <c r="C78" s="260" t="s">
        <v>83</v>
      </c>
      <c r="D78" s="261"/>
      <c r="E78" s="261"/>
      <c r="F78" s="261"/>
      <c r="G78" s="262"/>
      <c r="H78" s="260" t="s">
        <v>89</v>
      </c>
      <c r="I78" s="261"/>
      <c r="J78" s="261"/>
      <c r="K78" s="261"/>
      <c r="L78" s="262"/>
      <c r="M78" s="107" t="s">
        <v>35</v>
      </c>
      <c r="N78" s="260" t="s">
        <v>64</v>
      </c>
      <c r="O78" s="261"/>
      <c r="P78" s="261"/>
      <c r="Q78" s="261"/>
      <c r="R78" s="262"/>
      <c r="S78" s="260" t="s">
        <v>65</v>
      </c>
      <c r="T78" s="261"/>
      <c r="U78" s="261"/>
      <c r="V78" s="261"/>
      <c r="W78" s="262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</row>
    <row r="79" spans="1:35" ht="13" x14ac:dyDescent="0.3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</row>
    <row r="80" spans="1:35" ht="13" x14ac:dyDescent="0.3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</row>
    <row r="81" spans="1:35" x14ac:dyDescent="0.25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</row>
    <row r="82" spans="1:35" x14ac:dyDescent="0.25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</row>
    <row r="83" spans="1:35" x14ac:dyDescent="0.25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</row>
    <row r="84" spans="1:35" x14ac:dyDescent="0.25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</row>
    <row r="85" spans="1:35" x14ac:dyDescent="0.25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0</v>
      </c>
      <c r="J85" s="216">
        <v>0</v>
      </c>
      <c r="K85" s="216">
        <v>0</v>
      </c>
      <c r="L85" s="146">
        <v>0</v>
      </c>
      <c r="M85" s="146">
        <v>-3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3.7</v>
      </c>
      <c r="U85" s="216">
        <v>3.7</v>
      </c>
      <c r="V85" s="216">
        <v>3.7</v>
      </c>
      <c r="W85" s="146">
        <v>3.7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5" ht="13" x14ac:dyDescent="0.3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8</v>
      </c>
      <c r="J86" s="76">
        <f t="shared" ref="J86:L86" si="66">J82+J85</f>
        <v>8</v>
      </c>
      <c r="K86" s="76">
        <f t="shared" si="66"/>
        <v>8</v>
      </c>
      <c r="L86" s="167">
        <f t="shared" si="66"/>
        <v>8</v>
      </c>
      <c r="M86" s="167">
        <f>M83+M85</f>
        <v>-3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11.7</v>
      </c>
      <c r="U86" s="76">
        <f t="shared" ref="U86:W86" si="68">U82+U85</f>
        <v>11.7</v>
      </c>
      <c r="V86" s="76">
        <f t="shared" si="68"/>
        <v>11.7</v>
      </c>
      <c r="W86" s="167">
        <f t="shared" si="68"/>
        <v>11.7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5" x14ac:dyDescent="0.25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5" ht="13" x14ac:dyDescent="0.3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5" x14ac:dyDescent="0.25">
      <c r="A89" s="19" t="s">
        <v>28</v>
      </c>
      <c r="B89" s="20" t="s">
        <v>43</v>
      </c>
      <c r="C89" s="152">
        <f>(10^12)*(10^-3)*(C5/15)*10^(C86/10)</f>
        <v>0.31697863849222196</v>
      </c>
      <c r="D89" s="77">
        <f>(10^12)*(10^-3)*(D5/15)*10^(D86/10)</f>
        <v>0.31697863849222196</v>
      </c>
      <c r="E89" s="77">
        <f t="shared" ref="E89:G89" si="69">(10^12)*(10^-3)*(E5/15)*10^(E86/10)</f>
        <v>0.31697863849222196</v>
      </c>
      <c r="F89" s="77">
        <f t="shared" si="69"/>
        <v>0.31697863849222196</v>
      </c>
      <c r="G89" s="77">
        <f t="shared" si="69"/>
        <v>0.31697863849222196</v>
      </c>
      <c r="H89" s="152">
        <f>(10^12)*(10^-3)*(C5/15)*10^((C86+H86)/10)</f>
        <v>2</v>
      </c>
      <c r="I89" s="77">
        <f>(10^12)*(10^-3)*(D5/15)*10^((D86+I86)/10)</f>
        <v>2</v>
      </c>
      <c r="J89" s="77">
        <f t="shared" ref="J89:L89" si="70">(10^12)*(10^-3)*(E5/15)*10^((E86+J86)/10)</f>
        <v>2</v>
      </c>
      <c r="K89" s="77">
        <f t="shared" si="70"/>
        <v>2</v>
      </c>
      <c r="L89" s="138">
        <f t="shared" si="70"/>
        <v>2</v>
      </c>
      <c r="M89" s="138"/>
      <c r="N89" s="152">
        <f>(10^12)*(10^-3)*(N5/15)*10^(N86/10)</f>
        <v>0.31697863849222196</v>
      </c>
      <c r="O89" s="77">
        <f>(10^12)*(10^-3)*(O5/15)*10^(O86/10)</f>
        <v>0.31697863849222196</v>
      </c>
      <c r="P89" s="77">
        <f t="shared" ref="P89:R89" si="71">(10^12)*(10^-3)*(P5/15)*10^(P86/10)</f>
        <v>0.31697863849222196</v>
      </c>
      <c r="Q89" s="77">
        <f t="shared" si="71"/>
        <v>0.31697863849222196</v>
      </c>
      <c r="R89" s="77">
        <f t="shared" si="71"/>
        <v>0.31697863849222196</v>
      </c>
      <c r="S89" s="152">
        <f>(10^12)*(10^-3)*(N5/15)*10^((N86+S86)/10)</f>
        <v>3.9905246299377443E-11</v>
      </c>
      <c r="T89" s="77">
        <f>(10^12)*(10^-3)*(O5/15)*10^((O86+T86)/10)</f>
        <v>4.6884576306398476</v>
      </c>
      <c r="U89" s="77">
        <f t="shared" ref="U89:W89" si="72">(10^12)*(10^-3)*(P5/15)*10^((P86+U86)/10)</f>
        <v>4.6884576306398476</v>
      </c>
      <c r="V89" s="77">
        <f t="shared" si="72"/>
        <v>4.6884576306398476</v>
      </c>
      <c r="W89" s="138">
        <f t="shared" si="72"/>
        <v>4.6884576306398476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5" ht="13" x14ac:dyDescent="0.3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8.0000000000000089</v>
      </c>
      <c r="J90" s="34">
        <f t="shared" ref="J90:L90" si="73">10*LOG10(J89/E89)</f>
        <v>8.0000000000000089</v>
      </c>
      <c r="K90" s="34">
        <f t="shared" si="73"/>
        <v>8.0000000000000089</v>
      </c>
      <c r="L90" s="171">
        <f t="shared" si="73"/>
        <v>8.0000000000000089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11.700000000000014</v>
      </c>
      <c r="U90" s="34">
        <f t="shared" ref="U90:W90" si="74">10*LOG10(U89/P89)</f>
        <v>11.700000000000014</v>
      </c>
      <c r="V90" s="34">
        <f t="shared" si="74"/>
        <v>11.700000000000014</v>
      </c>
      <c r="W90" s="171">
        <f t="shared" si="74"/>
        <v>11.700000000000014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5" ht="13" x14ac:dyDescent="0.3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-86.989700043360187</v>
      </c>
      <c r="I91" s="34">
        <f>D86+I86+10*LOG(D5/15)</f>
        <v>-86.989700043360187</v>
      </c>
      <c r="J91" s="34">
        <f t="shared" ref="J91:L91" si="75">E86+J86+10*LOG(E5/15)</f>
        <v>-86.989700043360187</v>
      </c>
      <c r="K91" s="34">
        <f t="shared" si="75"/>
        <v>-86.989700043360187</v>
      </c>
      <c r="L91" s="171">
        <f t="shared" si="75"/>
        <v>-86.989700043360187</v>
      </c>
      <c r="M91" s="171"/>
      <c r="N91" s="111"/>
      <c r="O91" s="18"/>
      <c r="P91" s="18"/>
      <c r="Q91" s="18"/>
      <c r="R91" s="18"/>
      <c r="S91" s="173">
        <f>N86+S86+10*LOG(N5/15)</f>
        <v>-193.98970004336019</v>
      </c>
      <c r="T91" s="34">
        <f>O86+T86+10*LOG(O5/15)</f>
        <v>-83.289700043360185</v>
      </c>
      <c r="U91" s="34">
        <f t="shared" ref="U91:W91" si="76">P86+U86+10*LOG(P5/15)</f>
        <v>-83.289700043360185</v>
      </c>
      <c r="V91" s="34">
        <f t="shared" si="76"/>
        <v>-83.289700043360185</v>
      </c>
      <c r="W91" s="171">
        <f t="shared" si="76"/>
        <v>-83.289700043360185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5" ht="13" x14ac:dyDescent="0.3">
      <c r="A92" s="134" t="s">
        <v>33</v>
      </c>
      <c r="B92" s="20" t="s">
        <v>42</v>
      </c>
      <c r="C92" s="168">
        <f>10*LOG((C89+H89)*10^-9)+10*LOG(H9*12)</f>
        <v>-55.305908588802453</v>
      </c>
      <c r="D92" s="231">
        <f>10*LOG((D89+I89)*10^-9)+10*LOG(I9*12)</f>
        <v>-55.305908588802453</v>
      </c>
      <c r="E92" s="231">
        <f t="shared" ref="E92:G92" si="77">10*LOG((E89+J89)*10^-9)+10*LOG(J9*12)</f>
        <v>-55.305908588802453</v>
      </c>
      <c r="F92" s="231">
        <f t="shared" si="77"/>
        <v>-55.305908588802453</v>
      </c>
      <c r="G92" s="231">
        <f t="shared" si="77"/>
        <v>-55.305908588802453</v>
      </c>
      <c r="H92" s="168"/>
      <c r="I92" s="231"/>
      <c r="J92" s="231"/>
      <c r="K92" s="231"/>
      <c r="L92" s="169"/>
      <c r="M92" s="169"/>
      <c r="N92" s="168">
        <f>10*LOG((N89+S89)*10^-9)+10*LOG(S9*12)</f>
        <v>-63.944828929689507</v>
      </c>
      <c r="O92" s="231">
        <f>10*LOG((O89+T89)*10^-9)+10*LOG(T9*12)</f>
        <v>-51.960709525227259</v>
      </c>
      <c r="P92" s="231">
        <f t="shared" ref="P92:R92" si="78">10*LOG((P89+U89)*10^-9)+10*LOG(U9*12)</f>
        <v>-51.960709525227259</v>
      </c>
      <c r="Q92" s="231">
        <f t="shared" si="78"/>
        <v>-51.960709525227259</v>
      </c>
      <c r="R92" s="231">
        <f t="shared" si="78"/>
        <v>-51.960709525227259</v>
      </c>
      <c r="S92" s="168"/>
      <c r="T92" s="231"/>
      <c r="U92" s="231"/>
      <c r="V92" s="231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5" ht="13" x14ac:dyDescent="0.3">
      <c r="A93" s="199" t="s">
        <v>106</v>
      </c>
      <c r="B93" s="200" t="s">
        <v>4</v>
      </c>
      <c r="C93" s="168"/>
      <c r="D93" s="231"/>
      <c r="E93" s="231"/>
      <c r="F93" s="231"/>
      <c r="G93" s="231"/>
      <c r="H93" s="168"/>
      <c r="I93" s="231"/>
      <c r="J93" s="231"/>
      <c r="K93" s="231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3.7000000000000028</v>
      </c>
      <c r="U93" s="23">
        <f t="shared" ref="U93:W93" si="79">U91-J91</f>
        <v>3.7000000000000028</v>
      </c>
      <c r="V93" s="23">
        <f t="shared" si="79"/>
        <v>3.7000000000000028</v>
      </c>
      <c r="W93" s="139">
        <f t="shared" si="79"/>
        <v>3.7000000000000028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5" ht="13" x14ac:dyDescent="0.3">
      <c r="A94" s="199" t="s">
        <v>100</v>
      </c>
      <c r="B94" s="200" t="s">
        <v>4</v>
      </c>
      <c r="C94" s="168"/>
      <c r="D94" s="231"/>
      <c r="E94" s="231"/>
      <c r="F94" s="231"/>
      <c r="G94" s="231"/>
      <c r="H94" s="168"/>
      <c r="I94" s="231"/>
      <c r="J94" s="231"/>
      <c r="K94" s="231"/>
      <c r="L94" s="169"/>
      <c r="M94" s="169"/>
      <c r="N94" s="148">
        <f>N92-C92</f>
        <v>-8.6389203408870543</v>
      </c>
      <c r="O94" s="23">
        <f>O92-D92</f>
        <v>3.345199063575194</v>
      </c>
      <c r="P94" s="23">
        <f t="shared" ref="P94:R94" si="80">P92-E92</f>
        <v>3.345199063575194</v>
      </c>
      <c r="Q94" s="23">
        <f t="shared" si="80"/>
        <v>3.345199063575194</v>
      </c>
      <c r="R94" s="23">
        <f t="shared" si="80"/>
        <v>3.345199063575194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5" ht="13" thickBot="1" x14ac:dyDescent="0.3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-104</v>
      </c>
      <c r="T95" s="86">
        <f>T91-I91-$M86</f>
        <v>6.7000000000000028</v>
      </c>
      <c r="U95" s="86">
        <f t="shared" ref="U95:W95" si="81">U91-J91-$M86</f>
        <v>6.7000000000000028</v>
      </c>
      <c r="V95" s="86">
        <f t="shared" si="81"/>
        <v>6.7000000000000028</v>
      </c>
      <c r="W95" s="175">
        <f t="shared" si="81"/>
        <v>6.7000000000000028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5" ht="13" x14ac:dyDescent="0.3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ht="13" x14ac:dyDescent="0.3">
      <c r="A98" s="9" t="s">
        <v>29</v>
      </c>
      <c r="B98" s="11"/>
      <c r="C98" s="260" t="s">
        <v>83</v>
      </c>
      <c r="D98" s="261"/>
      <c r="E98" s="261"/>
      <c r="F98" s="261"/>
      <c r="G98" s="262"/>
      <c r="H98" s="260" t="s">
        <v>89</v>
      </c>
      <c r="I98" s="261"/>
      <c r="J98" s="261"/>
      <c r="K98" s="261"/>
      <c r="L98" s="262"/>
      <c r="M98" s="196"/>
      <c r="N98" s="260" t="s">
        <v>64</v>
      </c>
      <c r="O98" s="261"/>
      <c r="P98" s="261"/>
      <c r="Q98" s="261"/>
      <c r="R98" s="262"/>
      <c r="S98" s="260" t="s">
        <v>65</v>
      </c>
      <c r="T98" s="261"/>
      <c r="U98" s="261"/>
      <c r="V98" s="261"/>
      <c r="W98" s="262"/>
      <c r="X98" s="112"/>
      <c r="Y98" s="35"/>
      <c r="Z98" s="35"/>
      <c r="AA98" s="35"/>
      <c r="AB98" s="35"/>
      <c r="AC98" s="263" t="s">
        <v>18</v>
      </c>
      <c r="AD98" s="264"/>
      <c r="AE98" s="264"/>
      <c r="AF98" s="264"/>
      <c r="AG98" s="265"/>
      <c r="AH98" s="99" t="s">
        <v>62</v>
      </c>
      <c r="AI98" s="13" t="s">
        <v>61</v>
      </c>
    </row>
    <row r="99" spans="1:35" ht="13" x14ac:dyDescent="0.3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ht="13" x14ac:dyDescent="0.3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5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7.7000000000000091</v>
      </c>
      <c r="J101" s="225">
        <f t="shared" ref="J101:L101" si="82">J102-AE102</f>
        <v>7.7000000000000091</v>
      </c>
      <c r="K101" s="225">
        <f t="shared" si="82"/>
        <v>7.7000000000000091</v>
      </c>
      <c r="L101" s="225">
        <f t="shared" si="82"/>
        <v>7.7000000000000091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ht="13" x14ac:dyDescent="0.3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8.0000000000000089</v>
      </c>
      <c r="J102" s="226">
        <f t="shared" ref="J102:L102" si="83">J90</f>
        <v>8.0000000000000089</v>
      </c>
      <c r="K102" s="226">
        <f t="shared" si="83"/>
        <v>8.0000000000000089</v>
      </c>
      <c r="L102" s="226">
        <f t="shared" si="83"/>
        <v>8.0000000000000089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48">
        <f>AD38</f>
        <v>0.3</v>
      </c>
      <c r="AE102" s="248">
        <f t="shared" ref="AE102:AG102" si="84">AE38</f>
        <v>0.3</v>
      </c>
      <c r="AF102" s="248">
        <f t="shared" si="84"/>
        <v>0.3</v>
      </c>
      <c r="AG102" s="248">
        <f t="shared" si="84"/>
        <v>0.3</v>
      </c>
      <c r="AH102" s="124"/>
      <c r="AI102" s="22"/>
    </row>
    <row r="103" spans="1:35" x14ac:dyDescent="0.25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8.3000000000000096</v>
      </c>
      <c r="J103" s="226">
        <f t="shared" ref="J103:L103" si="85">J102+AE102</f>
        <v>8.3000000000000096</v>
      </c>
      <c r="K103" s="226">
        <f t="shared" si="85"/>
        <v>8.3000000000000096</v>
      </c>
      <c r="L103" s="226">
        <f t="shared" si="85"/>
        <v>8.3000000000000096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ht="13" x14ac:dyDescent="0.3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5">
      <c r="A105" s="37" t="s">
        <v>97</v>
      </c>
      <c r="B105" s="94" t="s">
        <v>41</v>
      </c>
      <c r="C105" s="52"/>
      <c r="D105" s="232"/>
      <c r="E105" s="232"/>
      <c r="F105" s="232"/>
      <c r="G105" s="232"/>
      <c r="H105" s="102">
        <f>H106-AC106</f>
        <v>-88.51940589743802</v>
      </c>
      <c r="I105" s="228">
        <f>I106-AD106</f>
        <v>-88.51940589743802</v>
      </c>
      <c r="J105" s="228">
        <f t="shared" ref="J105:L105" si="86">J106-AE106</f>
        <v>-88.51940589743802</v>
      </c>
      <c r="K105" s="228">
        <f t="shared" si="86"/>
        <v>-88.51940589743802</v>
      </c>
      <c r="L105" s="228">
        <f t="shared" si="86"/>
        <v>-88.51940589743802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51"/>
      <c r="AE105" s="251"/>
      <c r="AF105" s="251"/>
      <c r="AG105" s="251"/>
      <c r="AH105" s="125">
        <f>-121.5+10*LOG10(C5/15)</f>
        <v>-118.48970004336019</v>
      </c>
      <c r="AI105" s="126" t="s">
        <v>138</v>
      </c>
    </row>
    <row r="106" spans="1:35" ht="13" x14ac:dyDescent="0.3">
      <c r="A106" s="40" t="s">
        <v>98</v>
      </c>
      <c r="B106" s="94" t="s">
        <v>41</v>
      </c>
      <c r="C106" s="52"/>
      <c r="D106" s="232"/>
      <c r="E106" s="232"/>
      <c r="F106" s="232"/>
      <c r="G106" s="232"/>
      <c r="H106" s="103">
        <f>H91</f>
        <v>-86.989700043360187</v>
      </c>
      <c r="I106" s="229">
        <f>I91</f>
        <v>-86.989700043360187</v>
      </c>
      <c r="J106" s="229">
        <f t="shared" ref="J106:L106" si="87">J91</f>
        <v>-86.989700043360187</v>
      </c>
      <c r="K106" s="229">
        <f t="shared" si="87"/>
        <v>-86.989700043360187</v>
      </c>
      <c r="L106" s="229">
        <f t="shared" si="87"/>
        <v>-86.989700043360187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48">
        <f>AD42</f>
        <v>1.5297058540778354</v>
      </c>
      <c r="AE106" s="248">
        <f t="shared" ref="AE106:AG106" si="88">AE42</f>
        <v>1.5297058540778354</v>
      </c>
      <c r="AF106" s="248">
        <f t="shared" si="88"/>
        <v>1.5297058540778354</v>
      </c>
      <c r="AG106" s="248">
        <f t="shared" si="88"/>
        <v>1.5297058540778354</v>
      </c>
      <c r="AH106" s="124"/>
      <c r="AI106" s="55"/>
    </row>
    <row r="107" spans="1:35" x14ac:dyDescent="0.25">
      <c r="A107" s="37" t="s">
        <v>99</v>
      </c>
      <c r="B107" s="94" t="s">
        <v>41</v>
      </c>
      <c r="C107" s="52"/>
      <c r="D107" s="232"/>
      <c r="E107" s="232"/>
      <c r="F107" s="232"/>
      <c r="G107" s="232"/>
      <c r="H107" s="51">
        <f>H106+AC106</f>
        <v>-85.459994189282355</v>
      </c>
      <c r="I107" s="226">
        <f>I106+AD106</f>
        <v>-85.459994189282355</v>
      </c>
      <c r="J107" s="226">
        <f t="shared" ref="J107:L107" si="89">J106+AE106</f>
        <v>-85.459994189282355</v>
      </c>
      <c r="K107" s="226">
        <f t="shared" si="89"/>
        <v>-85.459994189282355</v>
      </c>
      <c r="L107" s="226">
        <f t="shared" si="89"/>
        <v>-85.459994189282355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51"/>
      <c r="AE107" s="251"/>
      <c r="AF107" s="251"/>
      <c r="AG107" s="251"/>
      <c r="AH107" s="123"/>
      <c r="AI107" s="55"/>
    </row>
    <row r="108" spans="1:35" x14ac:dyDescent="0.25">
      <c r="A108" s="72"/>
      <c r="B108" s="95"/>
      <c r="C108" s="45"/>
      <c r="D108" s="233"/>
      <c r="E108" s="233"/>
      <c r="F108" s="233"/>
      <c r="G108" s="233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52"/>
      <c r="AE108" s="252"/>
      <c r="AF108" s="252"/>
      <c r="AG108" s="252"/>
      <c r="AH108" s="97"/>
      <c r="AI108" s="59"/>
    </row>
    <row r="109" spans="1:35" x14ac:dyDescent="0.25">
      <c r="A109" s="37" t="s">
        <v>86</v>
      </c>
      <c r="B109" s="94" t="s">
        <v>42</v>
      </c>
      <c r="C109" s="93">
        <f>C110-AC110</f>
        <v>-56.828097542671408</v>
      </c>
      <c r="D109" s="225">
        <f>D110-AD110</f>
        <v>-56.828097542671408</v>
      </c>
      <c r="E109" s="225">
        <f t="shared" ref="E109:G109" si="90">E110-AE110</f>
        <v>-56.828097542671408</v>
      </c>
      <c r="F109" s="225">
        <f t="shared" si="90"/>
        <v>-56.828097542671408</v>
      </c>
      <c r="G109" s="225">
        <f t="shared" si="90"/>
        <v>-56.828097542671408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51"/>
      <c r="AE109" s="251"/>
      <c r="AF109" s="251"/>
      <c r="AG109" s="251"/>
      <c r="AH109" s="125">
        <f>-117.5+10*LOG(H9*12)+10*LOG10(C5/15)</f>
        <v>-83.444828930236241</v>
      </c>
      <c r="AI109" s="126" t="s">
        <v>139</v>
      </c>
    </row>
    <row r="110" spans="1:35" ht="13" x14ac:dyDescent="0.3">
      <c r="A110" s="40" t="s">
        <v>87</v>
      </c>
      <c r="B110" s="94" t="s">
        <v>42</v>
      </c>
      <c r="C110" s="51">
        <f>C92</f>
        <v>-55.305908588802453</v>
      </c>
      <c r="D110" s="226">
        <f>D92</f>
        <v>-55.305908588802453</v>
      </c>
      <c r="E110" s="226">
        <f t="shared" ref="E110:G110" si="91">E92</f>
        <v>-55.305908588802453</v>
      </c>
      <c r="F110" s="226">
        <f t="shared" si="91"/>
        <v>-55.305908588802453</v>
      </c>
      <c r="G110" s="226">
        <f t="shared" si="91"/>
        <v>-55.305908588802453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48">
        <f>AD46</f>
        <v>1.5221889538689533</v>
      </c>
      <c r="AE110" s="248">
        <f t="shared" ref="AE110:AG110" si="92">AE46</f>
        <v>1.5221889538689533</v>
      </c>
      <c r="AF110" s="248">
        <f t="shared" si="92"/>
        <v>1.5221889538689533</v>
      </c>
      <c r="AG110" s="248">
        <f t="shared" si="92"/>
        <v>1.5221889538689533</v>
      </c>
      <c r="AH110" s="124"/>
      <c r="AI110" s="55"/>
    </row>
    <row r="111" spans="1:35" x14ac:dyDescent="0.25">
      <c r="A111" s="37" t="s">
        <v>88</v>
      </c>
      <c r="B111" s="94" t="s">
        <v>42</v>
      </c>
      <c r="C111" s="93">
        <f>C110+AC110</f>
        <v>-53.783719634933497</v>
      </c>
      <c r="D111" s="225">
        <f>D110+AD110</f>
        <v>-53.783719634933497</v>
      </c>
      <c r="E111" s="225">
        <f t="shared" ref="E111:G111" si="93">E110+AE110</f>
        <v>-53.783719634933497</v>
      </c>
      <c r="F111" s="225">
        <f t="shared" si="93"/>
        <v>-53.783719634933497</v>
      </c>
      <c r="G111" s="225">
        <f t="shared" si="93"/>
        <v>-53.783719634933497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51"/>
      <c r="AE111" s="251"/>
      <c r="AF111" s="251"/>
      <c r="AG111" s="251"/>
      <c r="AH111" s="125">
        <v>-50</v>
      </c>
      <c r="AI111" s="126" t="s">
        <v>80</v>
      </c>
    </row>
    <row r="112" spans="1:35" x14ac:dyDescent="0.25">
      <c r="A112" s="72"/>
      <c r="B112" s="95"/>
      <c r="C112" s="45"/>
      <c r="D112" s="233"/>
      <c r="E112" s="233"/>
      <c r="F112" s="233"/>
      <c r="G112" s="233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52"/>
      <c r="AE112" s="252"/>
      <c r="AF112" s="252"/>
      <c r="AG112" s="252"/>
      <c r="AH112" s="97"/>
      <c r="AI112" s="59"/>
    </row>
    <row r="113" spans="1:35" x14ac:dyDescent="0.25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11.400000000000013</v>
      </c>
      <c r="U113" s="225">
        <f t="shared" ref="U113:W113" si="94">U114-AE114</f>
        <v>11.400000000000013</v>
      </c>
      <c r="V113" s="225">
        <f t="shared" si="94"/>
        <v>11.400000000000013</v>
      </c>
      <c r="W113" s="225">
        <f t="shared" si="94"/>
        <v>11.400000000000013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ht="13" x14ac:dyDescent="0.3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11.700000000000014</v>
      </c>
      <c r="U114" s="226">
        <f t="shared" ref="U114:W114" si="95">U90</f>
        <v>11.700000000000014</v>
      </c>
      <c r="V114" s="226">
        <f t="shared" si="95"/>
        <v>11.700000000000014</v>
      </c>
      <c r="W114" s="226">
        <f t="shared" si="95"/>
        <v>11.700000000000014</v>
      </c>
      <c r="X114" s="51"/>
      <c r="Y114" s="226"/>
      <c r="Z114" s="226"/>
      <c r="AA114" s="226"/>
      <c r="AB114" s="226"/>
      <c r="AC114" s="184">
        <f>AC50</f>
        <v>0.3</v>
      </c>
      <c r="AD114" s="248">
        <f>AD50</f>
        <v>0.3</v>
      </c>
      <c r="AE114" s="248">
        <f t="shared" ref="AE114:AG114" si="96">AE50</f>
        <v>0.3</v>
      </c>
      <c r="AF114" s="248">
        <f t="shared" si="96"/>
        <v>0.3</v>
      </c>
      <c r="AG114" s="248">
        <f t="shared" si="96"/>
        <v>0.3</v>
      </c>
      <c r="AH114" s="124"/>
      <c r="AI114" s="22"/>
    </row>
    <row r="115" spans="1:35" x14ac:dyDescent="0.25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12.000000000000014</v>
      </c>
      <c r="U115" s="226">
        <f t="shared" ref="U115:W115" si="97">U114+AE114</f>
        <v>12.000000000000014</v>
      </c>
      <c r="V115" s="226">
        <f t="shared" si="97"/>
        <v>12.000000000000014</v>
      </c>
      <c r="W115" s="226">
        <f t="shared" si="97"/>
        <v>12.000000000000014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ht="13" x14ac:dyDescent="0.3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x14ac:dyDescent="0.25">
      <c r="A117" s="37" t="s">
        <v>57</v>
      </c>
      <c r="B117" s="94" t="s">
        <v>41</v>
      </c>
      <c r="C117" s="52"/>
      <c r="D117" s="232"/>
      <c r="E117" s="232"/>
      <c r="F117" s="232"/>
      <c r="G117" s="232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-195.51940589743802</v>
      </c>
      <c r="T117" s="225">
        <f>T118-AD118</f>
        <v>-84.819405897438017</v>
      </c>
      <c r="U117" s="225">
        <f t="shared" ref="U117:W117" si="98">U118-AE118</f>
        <v>-84.819405897438017</v>
      </c>
      <c r="V117" s="225">
        <f t="shared" si="98"/>
        <v>-84.819405897438017</v>
      </c>
      <c r="W117" s="225">
        <f t="shared" si="98"/>
        <v>-84.819405897438017</v>
      </c>
      <c r="X117" s="51"/>
      <c r="Y117" s="226"/>
      <c r="Z117" s="226"/>
      <c r="AA117" s="226"/>
      <c r="AB117" s="226"/>
      <c r="AC117" s="186"/>
      <c r="AD117" s="251"/>
      <c r="AE117" s="251"/>
      <c r="AF117" s="251"/>
      <c r="AG117" s="251"/>
      <c r="AH117" s="125">
        <f>AH105</f>
        <v>-118.48970004336019</v>
      </c>
      <c r="AI117" s="126" t="s">
        <v>138</v>
      </c>
    </row>
    <row r="118" spans="1:35" ht="13" x14ac:dyDescent="0.3">
      <c r="A118" s="40" t="s">
        <v>58</v>
      </c>
      <c r="B118" s="94" t="s">
        <v>41</v>
      </c>
      <c r="C118" s="52"/>
      <c r="D118" s="232"/>
      <c r="E118" s="232"/>
      <c r="F118" s="232"/>
      <c r="G118" s="232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-193.98970004336019</v>
      </c>
      <c r="T118" s="226">
        <f>T91</f>
        <v>-83.289700043360185</v>
      </c>
      <c r="U118" s="226">
        <f t="shared" ref="U118:W118" si="99">U91</f>
        <v>-83.289700043360185</v>
      </c>
      <c r="V118" s="226">
        <f t="shared" si="99"/>
        <v>-83.289700043360185</v>
      </c>
      <c r="W118" s="226">
        <f t="shared" si="99"/>
        <v>-83.289700043360185</v>
      </c>
      <c r="X118" s="51"/>
      <c r="Y118" s="226"/>
      <c r="Z118" s="226"/>
      <c r="AA118" s="226"/>
      <c r="AB118" s="226"/>
      <c r="AC118" s="184">
        <f>AC54</f>
        <v>1.5297058540778354</v>
      </c>
      <c r="AD118" s="248">
        <f>AD54</f>
        <v>1.5297058540778354</v>
      </c>
      <c r="AE118" s="248">
        <f t="shared" ref="AE118:AG118" si="100">AE54</f>
        <v>1.5297058540778354</v>
      </c>
      <c r="AF118" s="248">
        <f t="shared" si="100"/>
        <v>1.5297058540778354</v>
      </c>
      <c r="AG118" s="248">
        <f t="shared" si="100"/>
        <v>1.5297058540778354</v>
      </c>
      <c r="AH118" s="124"/>
      <c r="AI118" s="55"/>
    </row>
    <row r="119" spans="1:35" x14ac:dyDescent="0.25">
      <c r="A119" s="37" t="s">
        <v>59</v>
      </c>
      <c r="B119" s="94" t="s">
        <v>41</v>
      </c>
      <c r="C119" s="52"/>
      <c r="D119" s="232"/>
      <c r="E119" s="232"/>
      <c r="F119" s="232"/>
      <c r="G119" s="232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-192.45999418928236</v>
      </c>
      <c r="T119" s="226">
        <f>T118+AD118</f>
        <v>-81.759994189282352</v>
      </c>
      <c r="U119" s="226">
        <f t="shared" ref="U119:W119" si="101">U118+AE118</f>
        <v>-81.759994189282352</v>
      </c>
      <c r="V119" s="226">
        <f t="shared" si="101"/>
        <v>-81.759994189282352</v>
      </c>
      <c r="W119" s="226">
        <f t="shared" si="101"/>
        <v>-81.759994189282352</v>
      </c>
      <c r="X119" s="51"/>
      <c r="Y119" s="226"/>
      <c r="Z119" s="226"/>
      <c r="AA119" s="226"/>
      <c r="AB119" s="226"/>
      <c r="AC119" s="186"/>
      <c r="AD119" s="251"/>
      <c r="AE119" s="251"/>
      <c r="AF119" s="251"/>
      <c r="AG119" s="251"/>
      <c r="AH119" s="123"/>
      <c r="AI119" s="55"/>
    </row>
    <row r="120" spans="1:35" x14ac:dyDescent="0.25">
      <c r="A120" s="72"/>
      <c r="B120" s="26"/>
      <c r="C120" s="45"/>
      <c r="D120" s="233"/>
      <c r="E120" s="233"/>
      <c r="F120" s="233"/>
      <c r="G120" s="233"/>
      <c r="H120" s="45"/>
      <c r="I120" s="233"/>
      <c r="J120" s="233"/>
      <c r="K120" s="233"/>
      <c r="L120" s="176"/>
      <c r="M120" s="104"/>
      <c r="N120" s="45"/>
      <c r="O120" s="233"/>
      <c r="P120" s="233"/>
      <c r="Q120" s="233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52"/>
      <c r="AE120" s="252"/>
      <c r="AF120" s="252"/>
      <c r="AG120" s="252"/>
      <c r="AH120" s="97"/>
      <c r="AI120" s="59"/>
    </row>
    <row r="121" spans="1:35" x14ac:dyDescent="0.25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-65.444828929689507</v>
      </c>
      <c r="O121" s="225">
        <f>O122-AD122</f>
        <v>-53.482898479096214</v>
      </c>
      <c r="P121" s="225">
        <f t="shared" ref="P121:R121" si="102">P122-AE122</f>
        <v>-53.482898479096214</v>
      </c>
      <c r="Q121" s="225">
        <f t="shared" si="102"/>
        <v>-53.482898479096214</v>
      </c>
      <c r="R121" s="178">
        <f t="shared" si="102"/>
        <v>-53.482898479096214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51"/>
      <c r="AE121" s="251"/>
      <c r="AF121" s="251"/>
      <c r="AG121" s="251"/>
      <c r="AH121" s="125">
        <f>AH109</f>
        <v>-83.444828930236241</v>
      </c>
      <c r="AI121" s="126" t="s">
        <v>140</v>
      </c>
    </row>
    <row r="122" spans="1:35" ht="13" x14ac:dyDescent="0.3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-63.944828929689507</v>
      </c>
      <c r="O122" s="226">
        <f>O92</f>
        <v>-51.960709525227259</v>
      </c>
      <c r="P122" s="226">
        <f t="shared" ref="P122:R122" si="103">P92</f>
        <v>-51.960709525227259</v>
      </c>
      <c r="Q122" s="226">
        <f t="shared" si="103"/>
        <v>-51.960709525227259</v>
      </c>
      <c r="R122" s="174">
        <f t="shared" si="103"/>
        <v>-51.960709525227259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48">
        <f>AD58</f>
        <v>1.5221889538689533</v>
      </c>
      <c r="AE122" s="248">
        <f t="shared" ref="AE122:AG122" si="104">AE58</f>
        <v>1.5221889538689533</v>
      </c>
      <c r="AF122" s="248">
        <f t="shared" si="104"/>
        <v>1.5221889538689533</v>
      </c>
      <c r="AG122" s="248">
        <f t="shared" si="104"/>
        <v>1.5221889538689533</v>
      </c>
      <c r="AH122" s="124"/>
      <c r="AI122" s="55"/>
    </row>
    <row r="123" spans="1:35" x14ac:dyDescent="0.25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-62.444828929689507</v>
      </c>
      <c r="O123" s="225">
        <f>O122+AD122</f>
        <v>-50.438520571358303</v>
      </c>
      <c r="P123" s="225">
        <f t="shared" ref="P123:R123" si="105">P122+AE122</f>
        <v>-50.438520571358303</v>
      </c>
      <c r="Q123" s="225">
        <f t="shared" si="105"/>
        <v>-50.438520571358303</v>
      </c>
      <c r="R123" s="178">
        <f t="shared" si="105"/>
        <v>-50.438520571358303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51"/>
      <c r="AE123" s="251"/>
      <c r="AF123" s="251"/>
      <c r="AG123" s="251"/>
      <c r="AH123" s="125">
        <v>-50</v>
      </c>
      <c r="AI123" s="126" t="s">
        <v>80</v>
      </c>
    </row>
    <row r="124" spans="1:35" x14ac:dyDescent="0.25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52"/>
      <c r="AE124" s="252"/>
      <c r="AF124" s="252"/>
      <c r="AG124" s="252"/>
      <c r="AH124" s="97"/>
      <c r="AI124" s="227"/>
    </row>
    <row r="125" spans="1:35" x14ac:dyDescent="0.25">
      <c r="A125" s="37" t="s">
        <v>117</v>
      </c>
      <c r="B125" s="38" t="s">
        <v>4</v>
      </c>
      <c r="C125" s="52"/>
      <c r="D125" s="232"/>
      <c r="E125" s="232"/>
      <c r="F125" s="232"/>
      <c r="G125" s="232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1.5366692347216095</v>
      </c>
      <c r="U125" s="225">
        <f t="shared" ref="U125:W125" si="106">U126-AE126</f>
        <v>1.5366692347216095</v>
      </c>
      <c r="V125" s="225">
        <f t="shared" si="106"/>
        <v>1.5366692347216095</v>
      </c>
      <c r="W125" s="225">
        <f t="shared" si="106"/>
        <v>1.5366692347216095</v>
      </c>
      <c r="X125" s="51"/>
      <c r="Y125" s="226"/>
      <c r="Z125" s="226"/>
      <c r="AA125" s="226"/>
      <c r="AB125" s="226"/>
      <c r="AC125" s="186"/>
      <c r="AD125" s="251"/>
      <c r="AE125" s="251"/>
      <c r="AF125" s="251"/>
      <c r="AG125" s="251"/>
      <c r="AH125" s="125">
        <v>-27</v>
      </c>
      <c r="AI125" s="126" t="s">
        <v>81</v>
      </c>
    </row>
    <row r="126" spans="1:35" ht="13" x14ac:dyDescent="0.3">
      <c r="A126" s="40" t="s">
        <v>118</v>
      </c>
      <c r="B126" s="38" t="s">
        <v>4</v>
      </c>
      <c r="C126" s="52"/>
      <c r="D126" s="232"/>
      <c r="E126" s="232"/>
      <c r="F126" s="232"/>
      <c r="G126" s="232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3.7000000000000028</v>
      </c>
      <c r="U126" s="226">
        <f t="shared" ref="U126:W126" si="107">U93</f>
        <v>3.7000000000000028</v>
      </c>
      <c r="V126" s="226">
        <f t="shared" si="107"/>
        <v>3.7000000000000028</v>
      </c>
      <c r="W126" s="226">
        <f t="shared" si="107"/>
        <v>3.7000000000000028</v>
      </c>
      <c r="X126" s="51"/>
      <c r="Y126" s="226"/>
      <c r="Z126" s="226"/>
      <c r="AA126" s="226"/>
      <c r="AB126" s="226"/>
      <c r="AC126" s="184">
        <f>AC62</f>
        <v>2.1633307652783933</v>
      </c>
      <c r="AD126" s="248">
        <f>AD62</f>
        <v>2.1633307652783933</v>
      </c>
      <c r="AE126" s="248">
        <f t="shared" ref="AE126:AG126" si="108">AE62</f>
        <v>2.1633307652783933</v>
      </c>
      <c r="AF126" s="248">
        <f t="shared" si="108"/>
        <v>2.1633307652783933</v>
      </c>
      <c r="AG126" s="248">
        <f t="shared" si="108"/>
        <v>2.1633307652783933</v>
      </c>
      <c r="AH126" s="124"/>
      <c r="AI126" s="55"/>
    </row>
    <row r="127" spans="1:35" x14ac:dyDescent="0.25">
      <c r="A127" s="37" t="s">
        <v>119</v>
      </c>
      <c r="B127" s="38" t="s">
        <v>4</v>
      </c>
      <c r="C127" s="52"/>
      <c r="D127" s="232"/>
      <c r="E127" s="232"/>
      <c r="F127" s="232"/>
      <c r="G127" s="232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5.8633307652783966</v>
      </c>
      <c r="U127" s="225">
        <f t="shared" ref="U127:W127" si="109">U126+AE126</f>
        <v>5.8633307652783966</v>
      </c>
      <c r="V127" s="225">
        <f t="shared" si="109"/>
        <v>5.8633307652783966</v>
      </c>
      <c r="W127" s="225">
        <f t="shared" si="109"/>
        <v>5.8633307652783966</v>
      </c>
      <c r="X127" s="51"/>
      <c r="Y127" s="226"/>
      <c r="Z127" s="226"/>
      <c r="AA127" s="226"/>
      <c r="AB127" s="226"/>
      <c r="AC127" s="186"/>
      <c r="AD127" s="251"/>
      <c r="AE127" s="251"/>
      <c r="AF127" s="251"/>
      <c r="AG127" s="251"/>
      <c r="AH127" s="125">
        <v>27</v>
      </c>
      <c r="AI127" s="126" t="s">
        <v>81</v>
      </c>
    </row>
    <row r="128" spans="1:35" x14ac:dyDescent="0.25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52"/>
      <c r="AE128" s="252"/>
      <c r="AF128" s="252"/>
      <c r="AG128" s="252"/>
      <c r="AH128" s="97"/>
      <c r="AI128" s="227"/>
    </row>
    <row r="129" spans="1:35" x14ac:dyDescent="0.25">
      <c r="A129" s="37" t="s">
        <v>103</v>
      </c>
      <c r="B129" s="38" t="s">
        <v>4</v>
      </c>
      <c r="C129" s="52"/>
      <c r="D129" s="232"/>
      <c r="E129" s="232"/>
      <c r="F129" s="232"/>
      <c r="G129" s="232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1.192498800519207</v>
      </c>
      <c r="P129" s="225">
        <f t="shared" ref="P129:R129" si="110">P130-AE130</f>
        <v>1.192498800519207</v>
      </c>
      <c r="Q129" s="225">
        <f t="shared" si="110"/>
        <v>1.192498800519207</v>
      </c>
      <c r="R129" s="178">
        <f t="shared" si="110"/>
        <v>1.192498800519207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51"/>
      <c r="AE129" s="251"/>
      <c r="AF129" s="251"/>
      <c r="AG129" s="251"/>
      <c r="AH129" s="125">
        <v>-20</v>
      </c>
      <c r="AI129" s="126" t="s">
        <v>81</v>
      </c>
    </row>
    <row r="130" spans="1:35" ht="13" x14ac:dyDescent="0.3">
      <c r="A130" s="40" t="s">
        <v>104</v>
      </c>
      <c r="B130" s="38" t="s">
        <v>4</v>
      </c>
      <c r="C130" s="52"/>
      <c r="D130" s="232"/>
      <c r="E130" s="232"/>
      <c r="F130" s="232"/>
      <c r="G130" s="232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3.345199063575194</v>
      </c>
      <c r="P130" s="226">
        <f t="shared" ref="P130:R130" si="111">P94</f>
        <v>3.345199063575194</v>
      </c>
      <c r="Q130" s="226">
        <f t="shared" si="111"/>
        <v>3.345199063575194</v>
      </c>
      <c r="R130" s="174">
        <f t="shared" si="111"/>
        <v>3.345199063575194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48">
        <f>AD66</f>
        <v>2.1527002630559871</v>
      </c>
      <c r="AE130" s="248">
        <f t="shared" ref="AE130:AG130" si="112">AE66</f>
        <v>2.1527002630559871</v>
      </c>
      <c r="AF130" s="248">
        <f t="shared" si="112"/>
        <v>2.1527002630559871</v>
      </c>
      <c r="AG130" s="248">
        <f t="shared" si="112"/>
        <v>2.1527002630559871</v>
      </c>
      <c r="AH130" s="124"/>
      <c r="AI130" s="55"/>
    </row>
    <row r="131" spans="1:35" x14ac:dyDescent="0.25">
      <c r="A131" s="37" t="s">
        <v>105</v>
      </c>
      <c r="B131" s="38" t="s">
        <v>4</v>
      </c>
      <c r="C131" s="52"/>
      <c r="D131" s="232"/>
      <c r="E131" s="232"/>
      <c r="F131" s="232"/>
      <c r="G131" s="232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5.4978993266311811</v>
      </c>
      <c r="P131" s="225">
        <f t="shared" ref="P131:R131" si="113">P130+AE130</f>
        <v>5.4978993266311811</v>
      </c>
      <c r="Q131" s="225">
        <f t="shared" si="113"/>
        <v>5.4978993266311811</v>
      </c>
      <c r="R131" s="178">
        <f t="shared" si="113"/>
        <v>5.4978993266311811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51"/>
      <c r="AE131" s="251"/>
      <c r="AF131" s="251"/>
      <c r="AG131" s="251"/>
      <c r="AH131" s="125">
        <v>20</v>
      </c>
      <c r="AI131" s="126" t="s">
        <v>81</v>
      </c>
    </row>
    <row r="132" spans="1:35" x14ac:dyDescent="0.25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52"/>
      <c r="AE132" s="252"/>
      <c r="AF132" s="252"/>
      <c r="AG132" s="252"/>
      <c r="AH132" s="104"/>
      <c r="AI132" s="59"/>
    </row>
    <row r="133" spans="1:35" x14ac:dyDescent="0.25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-110.66333076527839</v>
      </c>
      <c r="T133" s="225">
        <f>T134-AD134</f>
        <v>3.6669234721609101E-2</v>
      </c>
      <c r="U133" s="225">
        <f t="shared" ref="U133:W133" si="114">U134-AE134</f>
        <v>3.6669234721609101E-2</v>
      </c>
      <c r="V133" s="225">
        <f t="shared" si="114"/>
        <v>3.6669234721609101E-2</v>
      </c>
      <c r="W133" s="225">
        <f t="shared" si="114"/>
        <v>3.6669234721609101E-2</v>
      </c>
      <c r="X133" s="51"/>
      <c r="Y133" s="226"/>
      <c r="Z133" s="226"/>
      <c r="AA133" s="226"/>
      <c r="AB133" s="226"/>
      <c r="AC133" s="186"/>
      <c r="AD133" s="251"/>
      <c r="AE133" s="251"/>
      <c r="AF133" s="251"/>
      <c r="AG133" s="251"/>
      <c r="AH133" s="125">
        <v>0</v>
      </c>
      <c r="AI133" s="126" t="s">
        <v>82</v>
      </c>
    </row>
    <row r="134" spans="1:35" ht="13" x14ac:dyDescent="0.3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-104</v>
      </c>
      <c r="T134" s="229">
        <f>T95</f>
        <v>6.7000000000000028</v>
      </c>
      <c r="U134" s="229">
        <f t="shared" ref="U134:W134" si="115">U95</f>
        <v>6.7000000000000028</v>
      </c>
      <c r="V134" s="229">
        <f t="shared" si="115"/>
        <v>6.7000000000000028</v>
      </c>
      <c r="W134" s="229">
        <f t="shared" si="115"/>
        <v>6.7000000000000028</v>
      </c>
      <c r="X134" s="51"/>
      <c r="Y134" s="226"/>
      <c r="Z134" s="226"/>
      <c r="AA134" s="226"/>
      <c r="AB134" s="226"/>
      <c r="AC134" s="184">
        <f>AC70</f>
        <v>6.6633307652783937</v>
      </c>
      <c r="AD134" s="248">
        <f>AD70</f>
        <v>6.6633307652783937</v>
      </c>
      <c r="AE134" s="248">
        <f t="shared" ref="AE134:AG134" si="116">AE70</f>
        <v>6.6633307652783937</v>
      </c>
      <c r="AF134" s="248">
        <f t="shared" si="116"/>
        <v>6.6633307652783937</v>
      </c>
      <c r="AG134" s="248">
        <f t="shared" si="116"/>
        <v>6.6633307652783937</v>
      </c>
      <c r="AH134" s="124"/>
      <c r="AI134" s="59"/>
    </row>
    <row r="135" spans="1:35" ht="13" x14ac:dyDescent="0.3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-97.336669234721612</v>
      </c>
      <c r="T135" s="229">
        <f>T134+AD134</f>
        <v>13.363330765278397</v>
      </c>
      <c r="U135" s="229">
        <f t="shared" ref="U135:W135" si="117">U134+AE134</f>
        <v>13.363330765278397</v>
      </c>
      <c r="V135" s="229">
        <f t="shared" si="117"/>
        <v>13.363330765278397</v>
      </c>
      <c r="W135" s="229">
        <f t="shared" si="117"/>
        <v>13.363330765278397</v>
      </c>
      <c r="X135" s="51"/>
      <c r="Y135" s="226"/>
      <c r="Z135" s="226"/>
      <c r="AA135" s="226"/>
      <c r="AB135" s="226"/>
      <c r="AC135" s="186"/>
      <c r="AD135" s="251"/>
      <c r="AE135" s="251"/>
      <c r="AF135" s="251"/>
      <c r="AG135" s="187"/>
      <c r="AH135" s="124"/>
      <c r="AI135" s="59"/>
    </row>
    <row r="136" spans="1:35" x14ac:dyDescent="0.25">
      <c r="A136" s="45"/>
      <c r="B136" s="26"/>
      <c r="C136" s="45"/>
      <c r="D136" s="233"/>
      <c r="E136" s="233"/>
      <c r="F136" s="233"/>
      <c r="G136" s="233"/>
      <c r="H136" s="45"/>
      <c r="I136" s="233"/>
      <c r="J136" s="233"/>
      <c r="K136" s="233"/>
      <c r="L136" s="176"/>
      <c r="M136" s="104"/>
      <c r="N136" s="45"/>
      <c r="O136" s="233"/>
      <c r="P136" s="233"/>
      <c r="Q136" s="233"/>
      <c r="R136" s="176"/>
      <c r="S136" s="233"/>
      <c r="T136" s="233"/>
      <c r="U136" s="233"/>
      <c r="V136" s="233"/>
      <c r="W136" s="233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35">
      <c r="A137" s="53" t="s">
        <v>13</v>
      </c>
      <c r="B137" s="54"/>
      <c r="C137" s="132"/>
      <c r="D137" s="234"/>
      <c r="E137" s="234"/>
      <c r="F137" s="234"/>
      <c r="G137" s="234"/>
      <c r="H137" s="132"/>
      <c r="I137" s="234"/>
      <c r="J137" s="234"/>
      <c r="K137" s="234"/>
      <c r="L137" s="177"/>
      <c r="M137" s="131"/>
      <c r="N137" s="132"/>
      <c r="O137" s="234"/>
      <c r="P137" s="234"/>
      <c r="Q137" s="234"/>
      <c r="R137" s="234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53"/>
      <c r="AE137" s="253"/>
      <c r="AF137" s="253"/>
      <c r="AG137" s="181"/>
      <c r="AH137" s="105"/>
      <c r="AI137" s="64" t="s">
        <v>14</v>
      </c>
    </row>
    <row r="138" spans="1:35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</row>
  </sheetData>
  <mergeCells count="30">
    <mergeCell ref="AC98:AG98"/>
    <mergeCell ref="C78:G78"/>
    <mergeCell ref="H78:L78"/>
    <mergeCell ref="N78:R78"/>
    <mergeCell ref="S78:W78"/>
    <mergeCell ref="C98:G98"/>
    <mergeCell ref="H98:L98"/>
    <mergeCell ref="N98:R98"/>
    <mergeCell ref="S98:W98"/>
    <mergeCell ref="C33:W33"/>
    <mergeCell ref="X33:AB33"/>
    <mergeCell ref="AC33:AG33"/>
    <mergeCell ref="C34:G34"/>
    <mergeCell ref="H34:L34"/>
    <mergeCell ref="N34:R34"/>
    <mergeCell ref="S34:W34"/>
    <mergeCell ref="C25:W25"/>
    <mergeCell ref="X25:AB25"/>
    <mergeCell ref="C26:G26"/>
    <mergeCell ref="H26:L26"/>
    <mergeCell ref="N26:R26"/>
    <mergeCell ref="S26:W26"/>
    <mergeCell ref="C2:G2"/>
    <mergeCell ref="H2:L2"/>
    <mergeCell ref="N2:R2"/>
    <mergeCell ref="S2:W2"/>
    <mergeCell ref="C14:G14"/>
    <mergeCell ref="H14:L14"/>
    <mergeCell ref="N14:R14"/>
    <mergeCell ref="S14:W14"/>
  </mergeCells>
  <phoneticPr fontId="19" type="noConversion"/>
  <conditionalFormatting sqref="AI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H101:L101">
    <cfRule type="cellIs" dxfId="12" priority="11" stopIfTrue="1" operator="lessThan">
      <formula>$AH$101</formula>
    </cfRule>
  </conditionalFormatting>
  <conditionalFormatting sqref="H105:L105">
    <cfRule type="cellIs" dxfId="11" priority="10" stopIfTrue="1" operator="lessThan">
      <formula>$AH$105</formula>
    </cfRule>
  </conditionalFormatting>
  <conditionalFormatting sqref="C109:G109">
    <cfRule type="cellIs" dxfId="10" priority="9" stopIfTrue="1" operator="lessThan">
      <formula>$AH$109</formula>
    </cfRule>
  </conditionalFormatting>
  <conditionalFormatting sqref="C111:G111">
    <cfRule type="cellIs" dxfId="9" priority="8" stopIfTrue="1" operator="greaterThan">
      <formula>$AH$111</formula>
    </cfRule>
  </conditionalFormatting>
  <conditionalFormatting sqref="N121:R121">
    <cfRule type="cellIs" dxfId="8" priority="7" stopIfTrue="1" operator="lessThan">
      <formula>$AH$121</formula>
    </cfRule>
  </conditionalFormatting>
  <conditionalFormatting sqref="N123:R123">
    <cfRule type="cellIs" dxfId="7" priority="6" stopIfTrue="1" operator="greaterThan">
      <formula>$AH$123</formula>
    </cfRule>
  </conditionalFormatting>
  <conditionalFormatting sqref="N129:R129">
    <cfRule type="cellIs" dxfId="6" priority="5" stopIfTrue="1" operator="lessThan">
      <formula>$AH$129</formula>
    </cfRule>
  </conditionalFormatting>
  <conditionalFormatting sqref="N131:R131">
    <cfRule type="cellIs" dxfId="5" priority="4" stopIfTrue="1" operator="greaterThan">
      <formula>$AH$131</formula>
    </cfRule>
  </conditionalFormatting>
  <conditionalFormatting sqref="T113:W113">
    <cfRule type="cellIs" dxfId="4" priority="14" stopIfTrue="1" operator="lessThan">
      <formula>$AH$113</formula>
    </cfRule>
  </conditionalFormatting>
  <conditionalFormatting sqref="T127:W127">
    <cfRule type="cellIs" dxfId="3" priority="15" stopIfTrue="1" operator="greaterThan">
      <formula>$AH$127</formula>
    </cfRule>
  </conditionalFormatting>
  <conditionalFormatting sqref="T117:W117">
    <cfRule type="cellIs" dxfId="2" priority="3" stopIfTrue="1" operator="lessThan">
      <formula>$AH$117</formula>
    </cfRule>
  </conditionalFormatting>
  <conditionalFormatting sqref="T125:W125">
    <cfRule type="cellIs" dxfId="1" priority="2" stopIfTrue="1" operator="lessThan">
      <formula>$AH$125</formula>
    </cfRule>
  </conditionalFormatting>
  <conditionalFormatting sqref="T133:W133">
    <cfRule type="cellIs" dxfId="0" priority="1" stopIfTrue="1" operator="lessThan">
      <formula>$AH$133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6.3.1.9-1</vt:lpstr>
      <vt:lpstr>6.3.1.9-3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 zhao</cp:lastModifiedBy>
  <dcterms:created xsi:type="dcterms:W3CDTF">2009-06-16T09:56:03Z</dcterms:created>
  <dcterms:modified xsi:type="dcterms:W3CDTF">2021-11-16T04:15:51Z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